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83B5DD0C-9407-4A0C-A899-2C2F5874366D}" xr6:coauthVersionLast="47" xr6:coauthVersionMax="47" xr10:uidLastSave="{00000000-0000-0000-0000-000000000000}"/>
  <bookViews>
    <workbookView xWindow="-120" yWindow="-120" windowWidth="23280" windowHeight="14880" xr2:uid="{6DB095B3-528F-48B7-8908-687B8D1A1050}"/>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AF850" i="8"/>
  <c r="T850" i="8"/>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AF843" i="8"/>
  <c r="T843" i="8"/>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AF815" i="8"/>
  <c r="T815" i="8"/>
  <c r="D815" i="8"/>
  <c r="A815" i="8"/>
  <c r="T814" i="8"/>
  <c r="AF814" i="8" s="1"/>
  <c r="D814" i="8"/>
  <c r="A814" i="8"/>
  <c r="BL813" i="8"/>
  <c r="T813" i="8"/>
  <c r="AF813" i="8" s="1"/>
  <c r="D813" i="8"/>
  <c r="A813" i="8"/>
  <c r="BL812" i="8"/>
  <c r="T812" i="8"/>
  <c r="AF812" i="8" s="1"/>
  <c r="D812" i="8"/>
  <c r="A812" i="8"/>
  <c r="BL811" i="8"/>
  <c r="AF811" i="8"/>
  <c r="T811" i="8"/>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AF782" i="8"/>
  <c r="T782" i="8"/>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AF765" i="8"/>
  <c r="T765" i="8"/>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AF732" i="8"/>
  <c r="T732" i="8"/>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AF719" i="8"/>
  <c r="T719" i="8"/>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AF704" i="8"/>
  <c r="T704" i="8"/>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AF677" i="8"/>
  <c r="T677" i="8"/>
  <c r="D677" i="8"/>
  <c r="A677" i="8"/>
  <c r="BL676" i="8"/>
  <c r="T676" i="8"/>
  <c r="AF676" i="8" s="1"/>
  <c r="D676" i="8"/>
  <c r="A676" i="8"/>
  <c r="BL675" i="8"/>
  <c r="T675" i="8"/>
  <c r="AF675" i="8" s="1"/>
  <c r="D675" i="8"/>
  <c r="A675" i="8"/>
  <c r="BL674" i="8"/>
  <c r="T674" i="8"/>
  <c r="AF674" i="8" s="1"/>
  <c r="D674" i="8"/>
  <c r="A674" i="8"/>
  <c r="BL673" i="8"/>
  <c r="AF673" i="8"/>
  <c r="T673" i="8"/>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AF641" i="8"/>
  <c r="T641" i="8"/>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AF624" i="8"/>
  <c r="T624" i="8"/>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AF603" i="8"/>
  <c r="T603" i="8"/>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AF592" i="8"/>
  <c r="T592" i="8"/>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AF518" i="8"/>
  <c r="T518" i="8"/>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AF489" i="8"/>
  <c r="T489" i="8"/>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AF481" i="8"/>
  <c r="T481" i="8"/>
  <c r="D481" i="8"/>
  <c r="A481" i="8"/>
  <c r="BL480" i="8"/>
  <c r="T480" i="8"/>
  <c r="AF480" i="8" s="1"/>
  <c r="D480" i="8"/>
  <c r="A480" i="8"/>
  <c r="BL479" i="8"/>
  <c r="T479" i="8"/>
  <c r="AF479" i="8" s="1"/>
  <c r="D479" i="8"/>
  <c r="A479" i="8"/>
  <c r="BL478" i="8"/>
  <c r="T478" i="8"/>
  <c r="AF478" i="8" s="1"/>
  <c r="D478" i="8"/>
  <c r="A478" i="8"/>
  <c r="BL477" i="8"/>
  <c r="AF477" i="8"/>
  <c r="T477" i="8"/>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AF440" i="8"/>
  <c r="T440" i="8"/>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AF429" i="8"/>
  <c r="T429" i="8"/>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AF375" i="8"/>
  <c r="T375" i="8"/>
  <c r="D375" i="8"/>
  <c r="A375" i="8"/>
  <c r="BL374" i="8"/>
  <c r="T374" i="8"/>
  <c r="AF374" i="8" s="1"/>
  <c r="D374" i="8"/>
  <c r="A374" i="8"/>
  <c r="BL373" i="8"/>
  <c r="T373" i="8"/>
  <c r="AF373" i="8" s="1"/>
  <c r="D373" i="8"/>
  <c r="A373" i="8"/>
  <c r="BL372" i="8"/>
  <c r="T372" i="8"/>
  <c r="AF372" i="8" s="1"/>
  <c r="D372" i="8"/>
  <c r="A372" i="8"/>
  <c r="BL371" i="8"/>
  <c r="AF371" i="8"/>
  <c r="T371" i="8"/>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AF340" i="8"/>
  <c r="T340" i="8"/>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AF288" i="8"/>
  <c r="T288" i="8"/>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AF254" i="8"/>
  <c r="T254" i="8"/>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AF204" i="8"/>
  <c r="T204" i="8"/>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AF196" i="8"/>
  <c r="T196" i="8"/>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AF185" i="8"/>
  <c r="T185" i="8"/>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AF164" i="8"/>
  <c r="T164" i="8"/>
  <c r="D164" i="8"/>
  <c r="A164" i="8"/>
  <c r="BL163" i="8"/>
  <c r="T163" i="8"/>
  <c r="AF163" i="8" s="1"/>
  <c r="D163" i="8"/>
  <c r="A163" i="8"/>
  <c r="BL162" i="8"/>
  <c r="T162" i="8"/>
  <c r="AF162" i="8" s="1"/>
  <c r="D162" i="8"/>
  <c r="A162" i="8"/>
  <c r="BL161" i="8"/>
  <c r="T161" i="8"/>
  <c r="AF161" i="8" s="1"/>
  <c r="D161" i="8"/>
  <c r="A161" i="8"/>
  <c r="BL160" i="8"/>
  <c r="AF160" i="8"/>
  <c r="T160" i="8"/>
  <c r="D160" i="8"/>
  <c r="A160" i="8"/>
  <c r="BL159" i="8"/>
  <c r="T159" i="8"/>
  <c r="AF159" i="8" s="1"/>
  <c r="D159" i="8"/>
  <c r="A159" i="8"/>
  <c r="BL158" i="8"/>
  <c r="T158" i="8"/>
  <c r="AF158" i="8" s="1"/>
  <c r="D158" i="8"/>
  <c r="A158" i="8"/>
  <c r="BL157" i="8"/>
  <c r="AF157" i="8"/>
  <c r="T157" i="8"/>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AF123" i="8"/>
  <c r="T123" i="8"/>
  <c r="D123" i="8"/>
  <c r="A123" i="8"/>
  <c r="BL122" i="8"/>
  <c r="T122" i="8"/>
  <c r="AF122" i="8" s="1"/>
  <c r="D122" i="8"/>
  <c r="A122" i="8"/>
  <c r="BL121" i="8"/>
  <c r="T121" i="8"/>
  <c r="AF121" i="8" s="1"/>
  <c r="D121" i="8"/>
  <c r="A121" i="8"/>
  <c r="BL120" i="8"/>
  <c r="T120" i="8"/>
  <c r="AF120" i="8" s="1"/>
  <c r="D120" i="8"/>
  <c r="A120" i="8"/>
  <c r="BL119" i="8"/>
  <c r="AF119" i="8"/>
  <c r="T119" i="8"/>
  <c r="D119" i="8"/>
  <c r="A119" i="8"/>
  <c r="BL118" i="8"/>
  <c r="T118" i="8"/>
  <c r="AF118" i="8" s="1"/>
  <c r="D118" i="8"/>
  <c r="A118" i="8"/>
  <c r="BL117" i="8"/>
  <c r="T117" i="8"/>
  <c r="AF117" i="8" s="1"/>
  <c r="D117" i="8"/>
  <c r="A117" i="8"/>
  <c r="BL116" i="8"/>
  <c r="AF116" i="8"/>
  <c r="T116" i="8"/>
  <c r="D116" i="8"/>
  <c r="A116" i="8"/>
  <c r="BL115" i="8"/>
  <c r="T115" i="8"/>
  <c r="AF115" i="8" s="1"/>
  <c r="D115" i="8"/>
  <c r="A115" i="8"/>
  <c r="BL114" i="8"/>
  <c r="AF114" i="8"/>
  <c r="T114" i="8"/>
  <c r="D114" i="8"/>
  <c r="A114" i="8"/>
  <c r="BL113" i="8"/>
  <c r="T113" i="8"/>
  <c r="AF113" i="8" s="1"/>
  <c r="D113" i="8"/>
  <c r="A113" i="8"/>
  <c r="BL112" i="8"/>
  <c r="T112" i="8"/>
  <c r="AF112" i="8" s="1"/>
  <c r="D112" i="8"/>
  <c r="A112" i="8"/>
  <c r="BL111" i="8"/>
  <c r="T111" i="8"/>
  <c r="AF111" i="8" s="1"/>
  <c r="D111" i="8"/>
  <c r="A111" i="8"/>
  <c r="BL110" i="8"/>
  <c r="T110" i="8"/>
  <c r="AF110" i="8" s="1"/>
  <c r="D110" i="8"/>
  <c r="A110" i="8"/>
  <c r="BL109" i="8"/>
  <c r="AF109" i="8"/>
  <c r="T109" i="8"/>
  <c r="D109" i="8"/>
  <c r="A109" i="8"/>
  <c r="BL108" i="8"/>
  <c r="T108" i="8"/>
  <c r="AF108" i="8" s="1"/>
  <c r="D108" i="8"/>
  <c r="A108" i="8"/>
  <c r="BL107" i="8"/>
  <c r="AF107" i="8"/>
  <c r="T107" i="8"/>
  <c r="D107" i="8"/>
  <c r="A107" i="8"/>
  <c r="BL106" i="8"/>
  <c r="T106" i="8"/>
  <c r="AF106" i="8" s="1"/>
  <c r="D106" i="8"/>
  <c r="A106" i="8"/>
  <c r="BL105" i="8"/>
  <c r="T105" i="8"/>
  <c r="AF105" i="8" s="1"/>
  <c r="D105" i="8"/>
  <c r="A105" i="8"/>
  <c r="BL104" i="8"/>
  <c r="AF104" i="8"/>
  <c r="T104" i="8"/>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AF95" i="8"/>
  <c r="T95" i="8"/>
  <c r="D95" i="8"/>
  <c r="A95" i="8"/>
  <c r="BL94" i="8"/>
  <c r="T94" i="8"/>
  <c r="AF94" i="8" s="1"/>
  <c r="D94" i="8"/>
  <c r="A94" i="8"/>
  <c r="BL93" i="8"/>
  <c r="AF93" i="8"/>
  <c r="T93" i="8"/>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AF80" i="8"/>
  <c r="T80" i="8"/>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AF71" i="8"/>
  <c r="T71" i="8"/>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AF60" i="8"/>
  <c r="T60" i="8"/>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AF53" i="8"/>
  <c r="T53" i="8"/>
  <c r="D53" i="8"/>
  <c r="A53" i="8"/>
  <c r="BL52" i="8"/>
  <c r="T52" i="8"/>
  <c r="AF52" i="8" s="1"/>
  <c r="D52" i="8"/>
  <c r="A52" i="8"/>
  <c r="BL51" i="8"/>
  <c r="AF51" i="8"/>
  <c r="T51" i="8"/>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V7" i="8" a="1"/>
  <c r="AV7" i="8" s="1"/>
  <c r="AT7" i="8"/>
  <c r="A7" i="8"/>
  <c r="AV6" i="8" a="1"/>
  <c r="AV6" i="8" s="1"/>
  <c r="AT6" i="8"/>
  <c r="Q5" i="8"/>
  <c r="O5" i="8"/>
  <c r="M5" i="8"/>
  <c r="K5" i="8"/>
  <c r="I5" i="8"/>
  <c r="G5" i="8"/>
  <c r="AX4" i="8"/>
  <c r="AX60" i="8" s="1" a="1"/>
  <c r="AX60" i="8" s="1"/>
  <c r="AZ60" i="8" s="1"/>
  <c r="AV4" i="8"/>
  <c r="AV102" i="8" s="1" a="1"/>
  <c r="AV102" i="8" s="1"/>
  <c r="BM114" i="7"/>
  <c r="AW98" i="7"/>
  <c r="BM121" i="7" s="1"/>
  <c r="AW97" i="7"/>
  <c r="BM120" i="7" s="1"/>
  <c r="AW96" i="7"/>
  <c r="BM119" i="7" s="1"/>
  <c r="AW95" i="7"/>
  <c r="BM118" i="7" s="1"/>
  <c r="AW94" i="7"/>
  <c r="BM117" i="7" s="1"/>
  <c r="AW93" i="7"/>
  <c r="BM116" i="7" s="1"/>
  <c r="AW92" i="7"/>
  <c r="BM115" i="7" s="1"/>
  <c r="AW91" i="7"/>
  <c r="AW90" i="7"/>
  <c r="BM113" i="7" s="1"/>
  <c r="AW89" i="7"/>
  <c r="BM112" i="7" s="1"/>
  <c r="AW88" i="7"/>
  <c r="BM111" i="7" s="1"/>
  <c r="AW87" i="7"/>
  <c r="BM110" i="7" s="1"/>
  <c r="AW86" i="7"/>
  <c r="BM109" i="7" s="1"/>
  <c r="AW85" i="7"/>
  <c r="BM108" i="7" s="1"/>
  <c r="AW84" i="7"/>
  <c r="BM107" i="7" s="1"/>
  <c r="AW83" i="7"/>
  <c r="BM106" i="7" s="1"/>
  <c r="AW82" i="7"/>
  <c r="BM105" i="7" s="1"/>
  <c r="P82" i="7"/>
  <c r="F82" i="7"/>
  <c r="AW81" i="7"/>
  <c r="BM104" i="7" s="1"/>
  <c r="P81" i="7"/>
  <c r="F81" i="7"/>
  <c r="E20" i="2" s="1"/>
  <c r="AD20" i="2" s="1"/>
  <c r="AW80" i="7"/>
  <c r="BM103" i="7" s="1"/>
  <c r="P80" i="7"/>
  <c r="F80" i="7"/>
  <c r="AW79" i="7"/>
  <c r="BM102" i="7" s="1"/>
  <c r="P79" i="7"/>
  <c r="F79" i="7"/>
  <c r="AW78" i="7"/>
  <c r="BM101" i="7" s="1"/>
  <c r="P78" i="7"/>
  <c r="F78" i="7"/>
  <c r="E17" i="2" s="1"/>
  <c r="AD17" i="2" s="1"/>
  <c r="AW77" i="7"/>
  <c r="BM100" i="7" s="1"/>
  <c r="P77" i="7"/>
  <c r="F77" i="7"/>
  <c r="V36" i="7"/>
  <c r="T36" i="7"/>
  <c r="U36" i="7" s="1"/>
  <c r="P36" i="7"/>
  <c r="O36" i="7"/>
  <c r="V35" i="7"/>
  <c r="T35" i="7"/>
  <c r="U35" i="7" s="1"/>
  <c r="P35" i="7"/>
  <c r="O35" i="7"/>
  <c r="V34" i="7"/>
  <c r="W34" i="7" s="1"/>
  <c r="T34" i="7"/>
  <c r="U34" i="7" s="1"/>
  <c r="P34" i="7"/>
  <c r="O34" i="7"/>
  <c r="V33" i="7"/>
  <c r="T33" i="7"/>
  <c r="U33" i="7" s="1"/>
  <c r="P33" i="7"/>
  <c r="O33" i="7"/>
  <c r="V32" i="7"/>
  <c r="T32" i="7"/>
  <c r="R41" i="4" s="1"/>
  <c r="P32" i="7"/>
  <c r="O32" i="7"/>
  <c r="V31" i="7"/>
  <c r="W31" i="7" s="1"/>
  <c r="T31" i="7"/>
  <c r="U31" i="7" s="1"/>
  <c r="S40" i="4" s="1"/>
  <c r="Y40" i="4" s="1"/>
  <c r="P31" i="7"/>
  <c r="O31" i="7"/>
  <c r="V30" i="7"/>
  <c r="W30" i="7" s="1"/>
  <c r="T30" i="7"/>
  <c r="R39" i="4" s="1"/>
  <c r="P30" i="7"/>
  <c r="O30" i="7"/>
  <c r="X29" i="7"/>
  <c r="V29" i="7"/>
  <c r="W29" i="7" s="1"/>
  <c r="T29" i="7"/>
  <c r="P29" i="7"/>
  <c r="O29" i="7"/>
  <c r="V28" i="7"/>
  <c r="U28" i="7"/>
  <c r="S37" i="4" s="1"/>
  <c r="Y37" i="4" s="1"/>
  <c r="T28" i="7"/>
  <c r="R37" i="4" s="1"/>
  <c r="P28" i="7"/>
  <c r="O28" i="7"/>
  <c r="V27" i="7"/>
  <c r="W27" i="7" s="1"/>
  <c r="T27" i="7"/>
  <c r="P27" i="7"/>
  <c r="O27" i="7"/>
  <c r="F27" i="7"/>
  <c r="E35" i="3" s="1"/>
  <c r="AE35" i="3" s="1"/>
  <c r="V26" i="7"/>
  <c r="X26" i="7" s="1"/>
  <c r="T26" i="7"/>
  <c r="U26" i="7" s="1"/>
  <c r="S35" i="4" s="1"/>
  <c r="Y35" i="4" s="1"/>
  <c r="P26" i="7"/>
  <c r="O26" i="7"/>
  <c r="V25" i="7"/>
  <c r="W25" i="7" s="1"/>
  <c r="T25" i="7"/>
  <c r="R34" i="4" s="1"/>
  <c r="P25" i="7"/>
  <c r="O25" i="7"/>
  <c r="V24" i="7"/>
  <c r="T24" i="7"/>
  <c r="R33" i="4" s="1"/>
  <c r="P24" i="7"/>
  <c r="O24" i="7"/>
  <c r="V23" i="7"/>
  <c r="W23" i="7" s="1"/>
  <c r="T23" i="7"/>
  <c r="U23" i="7" s="1"/>
  <c r="S32" i="4" s="1"/>
  <c r="Y32" i="4" s="1"/>
  <c r="P23" i="7"/>
  <c r="O23" i="7"/>
  <c r="I23" i="7"/>
  <c r="N31" i="3" s="1"/>
  <c r="V22" i="7"/>
  <c r="X22" i="7" s="1"/>
  <c r="T22" i="7"/>
  <c r="U22" i="7" s="1"/>
  <c r="S31" i="4" s="1"/>
  <c r="P22" i="7"/>
  <c r="O22" i="7"/>
  <c r="G22" i="7"/>
  <c r="L30" i="3" s="1"/>
  <c r="F22" i="7"/>
  <c r="E30" i="3" s="1"/>
  <c r="V21" i="7"/>
  <c r="W21" i="7" s="1"/>
  <c r="T21" i="7"/>
  <c r="P21" i="7"/>
  <c r="O21" i="7"/>
  <c r="I21" i="7"/>
  <c r="N29" i="3" s="1"/>
  <c r="F21" i="7"/>
  <c r="E29" i="3" s="1"/>
  <c r="V20" i="7"/>
  <c r="X20" i="7" s="1"/>
  <c r="T20" i="7"/>
  <c r="U20" i="7" s="1"/>
  <c r="P20" i="7"/>
  <c r="O20" i="7"/>
  <c r="V19" i="7"/>
  <c r="T19" i="7"/>
  <c r="U19" i="7" s="1"/>
  <c r="P19" i="7"/>
  <c r="O19" i="7"/>
  <c r="F19" i="7"/>
  <c r="E27" i="3" s="1"/>
  <c r="V18" i="7"/>
  <c r="W18" i="7" s="1"/>
  <c r="T18" i="7"/>
  <c r="U18" i="7" s="1"/>
  <c r="S27" i="4" s="1"/>
  <c r="P18" i="7"/>
  <c r="O18" i="7"/>
  <c r="G18" i="7"/>
  <c r="V17" i="7"/>
  <c r="T17" i="7"/>
  <c r="U17" i="7" s="1"/>
  <c r="S26" i="4" s="1"/>
  <c r="Y26" i="4" s="1"/>
  <c r="P17" i="7"/>
  <c r="O17" i="7"/>
  <c r="V16" i="7"/>
  <c r="W16" i="7" s="1"/>
  <c r="T16" i="7"/>
  <c r="P16" i="7"/>
  <c r="O16" i="7"/>
  <c r="F16" i="7"/>
  <c r="E24" i="3" s="1"/>
  <c r="AC24" i="3" s="1"/>
  <c r="V15" i="7"/>
  <c r="T15" i="7"/>
  <c r="U15" i="7" s="1"/>
  <c r="P15" i="7"/>
  <c r="O15" i="7"/>
  <c r="V14" i="7"/>
  <c r="T14" i="7"/>
  <c r="U14" i="7" s="1"/>
  <c r="S23" i="4" s="1"/>
  <c r="Y23" i="4" s="1"/>
  <c r="P14" i="7"/>
  <c r="O14" i="7"/>
  <c r="G14" i="7"/>
  <c r="L22" i="3" s="1"/>
  <c r="V13" i="7"/>
  <c r="T13" i="7"/>
  <c r="U13" i="7" s="1"/>
  <c r="S22" i="4" s="1"/>
  <c r="Y22" i="4" s="1"/>
  <c r="P13" i="7"/>
  <c r="O13" i="7"/>
  <c r="F13" i="7"/>
  <c r="V12" i="7"/>
  <c r="I12" i="7" s="1"/>
  <c r="T12" i="7"/>
  <c r="U12" i="7" s="1"/>
  <c r="S21" i="4" s="1"/>
  <c r="Y21" i="4" s="1"/>
  <c r="P12" i="7"/>
  <c r="O12" i="7"/>
  <c r="F12" i="7"/>
  <c r="V11" i="7"/>
  <c r="X11" i="7" s="1"/>
  <c r="T11" i="7"/>
  <c r="U11" i="7" s="1"/>
  <c r="P11" i="7"/>
  <c r="O11" i="7"/>
  <c r="V10" i="7"/>
  <c r="W10" i="7" s="1"/>
  <c r="T10" i="7"/>
  <c r="X10" i="7" s="1"/>
  <c r="K10" i="7" s="1"/>
  <c r="P18" i="3" s="1"/>
  <c r="P10" i="7"/>
  <c r="O10" i="7"/>
  <c r="I10" i="7"/>
  <c r="N18" i="3" s="1"/>
  <c r="V9" i="7"/>
  <c r="T9" i="7"/>
  <c r="R18" i="4" s="1"/>
  <c r="P9" i="7"/>
  <c r="O9" i="7"/>
  <c r="F9" i="7"/>
  <c r="E17" i="3" s="1"/>
  <c r="AE17" i="3" s="1"/>
  <c r="V8" i="7"/>
  <c r="T8" i="7"/>
  <c r="P8" i="7"/>
  <c r="O8" i="7"/>
  <c r="G4" i="7"/>
  <c r="F14" i="7" s="1"/>
  <c r="E22"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O40" i="4"/>
  <c r="W39" i="4"/>
  <c r="O39" i="4"/>
  <c r="W38" i="4"/>
  <c r="O38" i="4"/>
  <c r="W37" i="4"/>
  <c r="O37" i="4"/>
  <c r="W36" i="4"/>
  <c r="O36" i="4"/>
  <c r="W35" i="4"/>
  <c r="O35" i="4"/>
  <c r="W34" i="4"/>
  <c r="O34" i="4"/>
  <c r="W33" i="4"/>
  <c r="O33" i="4"/>
  <c r="W32" i="4"/>
  <c r="O32" i="4"/>
  <c r="Y31" i="4"/>
  <c r="W31" i="4"/>
  <c r="R31" i="4"/>
  <c r="O31" i="4"/>
  <c r="W30" i="4"/>
  <c r="O30" i="4"/>
  <c r="W29" i="4"/>
  <c r="S29" i="4"/>
  <c r="Y29" i="4" s="1"/>
  <c r="R29" i="4"/>
  <c r="O29" i="4"/>
  <c r="W28" i="4"/>
  <c r="S28" i="4"/>
  <c r="Y28" i="4" s="1"/>
  <c r="O28" i="4"/>
  <c r="Y27" i="4"/>
  <c r="W27" i="4"/>
  <c r="R27" i="4"/>
  <c r="O27" i="4"/>
  <c r="W26" i="4"/>
  <c r="O26" i="4"/>
  <c r="W25" i="4"/>
  <c r="O25" i="4"/>
  <c r="W24" i="4"/>
  <c r="S24" i="4"/>
  <c r="Y24" i="4" s="1"/>
  <c r="R24" i="4"/>
  <c r="O24" i="4"/>
  <c r="W23" i="4"/>
  <c r="O23" i="4"/>
  <c r="W22" i="4"/>
  <c r="R22" i="4"/>
  <c r="O22" i="4"/>
  <c r="W21" i="4"/>
  <c r="R21" i="4"/>
  <c r="O21" i="4"/>
  <c r="W20" i="4"/>
  <c r="S20" i="4"/>
  <c r="Y20" i="4" s="1"/>
  <c r="R20" i="4"/>
  <c r="O20" i="4"/>
  <c r="W19" i="4"/>
  <c r="O19" i="4"/>
  <c r="W18" i="4"/>
  <c r="O18" i="4"/>
  <c r="W17" i="4"/>
  <c r="R17" i="4"/>
  <c r="O17" i="4"/>
  <c r="E11" i="4"/>
  <c r="Y10" i="4"/>
  <c r="E10" i="4"/>
  <c r="Y9" i="4"/>
  <c r="Y8" i="4"/>
  <c r="J8" i="4"/>
  <c r="Y7" i="4"/>
  <c r="N48" i="3"/>
  <c r="L48" i="3"/>
  <c r="E48" i="3"/>
  <c r="L26" i="3"/>
  <c r="E21" i="3"/>
  <c r="Z21" i="3" s="1"/>
  <c r="N20" i="3"/>
  <c r="E20" i="3"/>
  <c r="F11" i="3"/>
  <c r="F10" i="3"/>
  <c r="K8" i="3"/>
  <c r="Y22" i="2"/>
  <c r="X22" i="2"/>
  <c r="W21" i="2"/>
  <c r="E21" i="2"/>
  <c r="AC21" i="2" s="1"/>
  <c r="W20" i="2"/>
  <c r="W19" i="2"/>
  <c r="E19" i="2"/>
  <c r="AC19" i="2" s="1"/>
  <c r="AC18" i="2"/>
  <c r="W18" i="2"/>
  <c r="E18" i="2"/>
  <c r="AF18" i="2" s="1"/>
  <c r="W17" i="2"/>
  <c r="W16" i="2"/>
  <c r="E16" i="2"/>
  <c r="AG16" i="2" s="1"/>
  <c r="Y15" i="2"/>
  <c r="X15" i="2"/>
  <c r="F11" i="2"/>
  <c r="F10" i="2"/>
  <c r="J8" i="2"/>
  <c r="AB30" i="3" l="1"/>
  <c r="AE30" i="3"/>
  <c r="C30" i="3"/>
  <c r="AC29" i="3"/>
  <c r="AA29" i="3"/>
  <c r="C22" i="3"/>
  <c r="AE22" i="3"/>
  <c r="AX44" i="8" a="1"/>
  <c r="AX44" i="8" s="1"/>
  <c r="AZ44" i="8" s="1"/>
  <c r="AX32" i="8" a="1"/>
  <c r="AX32" i="8" s="1"/>
  <c r="D46" i="5" s="1"/>
  <c r="AX57" i="8" a="1"/>
  <c r="AX57" i="8" s="1"/>
  <c r="AV145" i="8" a="1"/>
  <c r="AV145" i="8" s="1"/>
  <c r="AC21" i="3"/>
  <c r="AV34" i="8" a="1"/>
  <c r="AV34" i="8" s="1"/>
  <c r="AB19" i="2"/>
  <c r="R32" i="4"/>
  <c r="R35" i="4"/>
  <c r="F8" i="7"/>
  <c r="E16" i="3" s="1"/>
  <c r="J16" i="7"/>
  <c r="O24" i="3" s="1"/>
  <c r="G26" i="7"/>
  <c r="L34" i="3" s="1"/>
  <c r="R19" i="4"/>
  <c r="I8" i="7"/>
  <c r="N16" i="3" s="1"/>
  <c r="G11" i="7"/>
  <c r="L19" i="3" s="1"/>
  <c r="F17" i="7"/>
  <c r="E25" i="3" s="1"/>
  <c r="W22" i="7"/>
  <c r="X32" i="7"/>
  <c r="I34" i="7"/>
  <c r="N42" i="3" s="1"/>
  <c r="BD7" i="8" a="1"/>
  <c r="BD7" i="8" s="1"/>
  <c r="AV36" i="8" a="1"/>
  <c r="AV36" i="8" s="1"/>
  <c r="G9" i="7"/>
  <c r="L17" i="3" s="1"/>
  <c r="I14" i="7"/>
  <c r="N22" i="3" s="1"/>
  <c r="G16" i="7"/>
  <c r="L24" i="3" s="1"/>
  <c r="X33" i="7"/>
  <c r="F35" i="7"/>
  <c r="E43" i="3" s="1"/>
  <c r="AC43" i="3" s="1"/>
  <c r="R23" i="4"/>
  <c r="U32" i="7"/>
  <c r="S41" i="4" s="1"/>
  <c r="Y41" i="4" s="1"/>
  <c r="W33" i="7"/>
  <c r="R26" i="4"/>
  <c r="R28" i="4"/>
  <c r="J18" i="7"/>
  <c r="O26" i="3" s="1"/>
  <c r="X21" i="7"/>
  <c r="W32" i="7"/>
  <c r="AV10" i="8" a="1"/>
  <c r="AV10" i="8" s="1"/>
  <c r="AV26" i="8" a="1"/>
  <c r="AV26" i="8" s="1"/>
  <c r="AC27" i="3"/>
  <c r="C27" i="3"/>
  <c r="AA27" i="3"/>
  <c r="AE27" i="3"/>
  <c r="AD27" i="3"/>
  <c r="C17" i="3"/>
  <c r="AC20" i="3"/>
  <c r="C35" i="3"/>
  <c r="X15" i="7"/>
  <c r="W15" i="7"/>
  <c r="X30" i="7"/>
  <c r="C21" i="3"/>
  <c r="AD21" i="3"/>
  <c r="Z24" i="3"/>
  <c r="AB24" i="3"/>
  <c r="C24" i="3"/>
  <c r="AD24" i="3"/>
  <c r="AD30" i="3"/>
  <c r="AD43" i="3"/>
  <c r="R40" i="4"/>
  <c r="U25" i="7"/>
  <c r="S34" i="4" s="1"/>
  <c r="Y34" i="4" s="1"/>
  <c r="W26" i="7"/>
  <c r="Z26" i="7" s="1"/>
  <c r="T35" i="4" s="1"/>
  <c r="X35" i="4" s="1"/>
  <c r="Z32" i="7"/>
  <c r="Z29" i="3"/>
  <c r="C29" i="3"/>
  <c r="AD29" i="3"/>
  <c r="W14" i="7"/>
  <c r="W20" i="7"/>
  <c r="Z20" i="7" s="1"/>
  <c r="T29" i="4" s="1"/>
  <c r="X29" i="4" s="1"/>
  <c r="U24" i="7"/>
  <c r="S33" i="4" s="1"/>
  <c r="Y33" i="4" s="1"/>
  <c r="X35" i="7"/>
  <c r="W35" i="7"/>
  <c r="AE20" i="3"/>
  <c r="AB20" i="2"/>
  <c r="AE16" i="2"/>
  <c r="AB16" i="3"/>
  <c r="R25" i="4"/>
  <c r="U9" i="7"/>
  <c r="S18" i="4" s="1"/>
  <c r="Y18" i="4" s="1"/>
  <c r="I11" i="7"/>
  <c r="N19" i="3" s="1"/>
  <c r="U16" i="7"/>
  <c r="S25" i="4" s="1"/>
  <c r="Y25" i="4" s="1"/>
  <c r="X24" i="7"/>
  <c r="U30" i="7"/>
  <c r="S39" i="4" s="1"/>
  <c r="Y39" i="4" s="1"/>
  <c r="X31" i="7"/>
  <c r="Z31" i="7" s="1"/>
  <c r="T40" i="4" s="1"/>
  <c r="X40" i="4" s="1"/>
  <c r="AC35" i="3"/>
  <c r="AF16" i="2"/>
  <c r="AC16" i="3"/>
  <c r="AA35" i="3"/>
  <c r="Y32" i="7"/>
  <c r="Z41" i="4" s="1"/>
  <c r="X8" i="7"/>
  <c r="G8" i="7"/>
  <c r="L16" i="3" s="1"/>
  <c r="AB22" i="3"/>
  <c r="AD22" i="3"/>
  <c r="W24" i="7"/>
  <c r="AG17" i="2"/>
  <c r="AE17" i="2"/>
  <c r="AB20" i="3"/>
  <c r="AB35" i="3"/>
  <c r="AA43" i="3"/>
  <c r="X16" i="7"/>
  <c r="U27" i="7"/>
  <c r="S36" i="4" s="1"/>
  <c r="Y36" i="4" s="1"/>
  <c r="R36" i="4"/>
  <c r="U21" i="7"/>
  <c r="S30" i="4" s="1"/>
  <c r="Y30" i="4" s="1"/>
  <c r="R30" i="4"/>
  <c r="G32" i="7"/>
  <c r="L40" i="3" s="1"/>
  <c r="G19" i="7"/>
  <c r="L27" i="3" s="1"/>
  <c r="I18" i="7"/>
  <c r="N26" i="3" s="1"/>
  <c r="H11" i="7"/>
  <c r="M19" i="3" s="1"/>
  <c r="F10" i="7"/>
  <c r="E18" i="3" s="1"/>
  <c r="AE18" i="3" s="1"/>
  <c r="F15" i="7"/>
  <c r="E23" i="3" s="1"/>
  <c r="H17" i="7"/>
  <c r="M25" i="3" s="1"/>
  <c r="I28" i="7"/>
  <c r="N36" i="3" s="1"/>
  <c r="U29" i="7"/>
  <c r="S38" i="4" s="1"/>
  <c r="Y38" i="4" s="1"/>
  <c r="R38" i="4"/>
  <c r="X34" i="7"/>
  <c r="Z34" i="7" s="1"/>
  <c r="AX142" i="8" a="1"/>
  <c r="AX142" i="8" s="1"/>
  <c r="AX9" i="8" a="1"/>
  <c r="AX9" i="8" s="1"/>
  <c r="D23" i="5" s="1"/>
  <c r="AX81" i="8" a="1"/>
  <c r="AX81" i="8" s="1"/>
  <c r="AY81" i="8" s="1"/>
  <c r="AX48" i="8" a="1"/>
  <c r="AX48" i="8" s="1"/>
  <c r="AZ48" i="8" s="1"/>
  <c r="AX20" i="8" a="1"/>
  <c r="AX20" i="8" s="1"/>
  <c r="D34" i="5" s="1"/>
  <c r="AX62" i="8" a="1"/>
  <c r="AX62" i="8" s="1"/>
  <c r="AY62" i="8" s="1"/>
  <c r="AX24" i="8" a="1"/>
  <c r="AX24" i="8" s="1"/>
  <c r="D38" i="5" s="1"/>
  <c r="AX64" i="8" a="1"/>
  <c r="AX64" i="8" s="1"/>
  <c r="AY64" i="8" s="1"/>
  <c r="AX8" i="8" a="1"/>
  <c r="AX8" i="8" s="1"/>
  <c r="D22" i="5" s="1"/>
  <c r="AX59" i="8" a="1"/>
  <c r="AX59" i="8" s="1"/>
  <c r="AZ59" i="8" s="1"/>
  <c r="AV23" i="8" a="1"/>
  <c r="AV23" i="8" s="1"/>
  <c r="AV9" i="8" a="1"/>
  <c r="AV9" i="8" s="1"/>
  <c r="AV19" i="8" a="1"/>
  <c r="AV19" i="8" s="1"/>
  <c r="BK7" i="8" a="1"/>
  <c r="BK7" i="8" s="1"/>
  <c r="AV11" i="8" a="1"/>
  <c r="AV11" i="8" s="1"/>
  <c r="AV90" i="8" a="1"/>
  <c r="AV90" i="8" s="1"/>
  <c r="AZ142" i="8"/>
  <c r="AY142" i="8"/>
  <c r="AZ64" i="8"/>
  <c r="AY57" i="8"/>
  <c r="AZ57" i="8"/>
  <c r="AZ24" i="8"/>
  <c r="L38" i="5" s="1"/>
  <c r="Z38" i="5" s="1"/>
  <c r="AY24" i="8"/>
  <c r="J38" i="5" s="1"/>
  <c r="AZ62" i="8"/>
  <c r="AZ20" i="8"/>
  <c r="L34" i="5" s="1"/>
  <c r="Z34" i="5" s="1"/>
  <c r="AY20" i="8"/>
  <c r="J34" i="5" s="1"/>
  <c r="AY48" i="8"/>
  <c r="BA9" i="8"/>
  <c r="AZ32" i="8"/>
  <c r="L46" i="5" s="1"/>
  <c r="Z46" i="5" s="1"/>
  <c r="AY32" i="8"/>
  <c r="J46" i="5" s="1"/>
  <c r="AX15" i="8" a="1"/>
  <c r="AX15" i="8" s="1"/>
  <c r="D29" i="5" s="1"/>
  <c r="AX27" i="8" a="1"/>
  <c r="AX27" i="8" s="1"/>
  <c r="D41" i="5" s="1"/>
  <c r="AV29" i="8" a="1"/>
  <c r="AV29" i="8" s="1"/>
  <c r="AX37" i="8" a="1"/>
  <c r="AX37" i="8" s="1"/>
  <c r="D51" i="5" s="1"/>
  <c r="AV39" i="8" a="1"/>
  <c r="AV39" i="8" s="1"/>
  <c r="AX41" i="8" a="1"/>
  <c r="AX41" i="8" s="1"/>
  <c r="AX51" i="8" a="1"/>
  <c r="AX51" i="8" s="1"/>
  <c r="AX53" i="8" a="1"/>
  <c r="AX53" i="8" s="1"/>
  <c r="AX58" i="8" a="1"/>
  <c r="AX58" i="8" s="1"/>
  <c r="AX61" i="8" a="1"/>
  <c r="AX61" i="8" s="1"/>
  <c r="AV87" i="8" a="1"/>
  <c r="AV87" i="8" s="1"/>
  <c r="AV95" i="8" a="1"/>
  <c r="AV95" i="8" s="1"/>
  <c r="AV100" i="8" a="1"/>
  <c r="AV100" i="8" s="1"/>
  <c r="AV141" i="8" a="1"/>
  <c r="AV141" i="8" s="1"/>
  <c r="AX29" i="8" a="1"/>
  <c r="AX29" i="8" s="1"/>
  <c r="D43" i="5" s="1"/>
  <c r="AV31" i="8" a="1"/>
  <c r="AV31" i="8" s="1"/>
  <c r="AX39" i="8" a="1"/>
  <c r="AX39" i="8" s="1"/>
  <c r="AY60" i="8"/>
  <c r="AX77" i="8" a="1"/>
  <c r="AX77" i="8" s="1"/>
  <c r="AZ81" i="8"/>
  <c r="AV85" i="8" a="1"/>
  <c r="AV85" i="8" s="1"/>
  <c r="AV93" i="8" a="1"/>
  <c r="AV93" i="8" s="1"/>
  <c r="AX126" i="8" a="1"/>
  <c r="AX126" i="8" s="1"/>
  <c r="AV164" i="8" a="1"/>
  <c r="AV164" i="8" s="1"/>
  <c r="AV162" i="8" a="1"/>
  <c r="AV162" i="8" s="1"/>
  <c r="AV160" i="8" a="1"/>
  <c r="AV160" i="8" s="1"/>
  <c r="AV158" i="8" a="1"/>
  <c r="AV158" i="8" s="1"/>
  <c r="AV156" i="8" a="1"/>
  <c r="AV156" i="8" s="1"/>
  <c r="AV154" i="8" a="1"/>
  <c r="AV154" i="8" s="1"/>
  <c r="AV152" i="8" a="1"/>
  <c r="AV152" i="8" s="1"/>
  <c r="AV121" i="8" a="1"/>
  <c r="AV121" i="8" s="1"/>
  <c r="AV119" i="8" a="1"/>
  <c r="AV119" i="8" s="1"/>
  <c r="AV117" i="8" a="1"/>
  <c r="AV117" i="8" s="1"/>
  <c r="AV115" i="8" a="1"/>
  <c r="AV115" i="8" s="1"/>
  <c r="AV113" i="8" a="1"/>
  <c r="AV113" i="8" s="1"/>
  <c r="AV111" i="8" a="1"/>
  <c r="AV111" i="8" s="1"/>
  <c r="AV109" i="8" a="1"/>
  <c r="AV109" i="8" s="1"/>
  <c r="AV107" i="8" a="1"/>
  <c r="AV107" i="8" s="1"/>
  <c r="AV105" i="8" a="1"/>
  <c r="AV105" i="8" s="1"/>
  <c r="AV103" i="8" a="1"/>
  <c r="AV103" i="8" s="1"/>
  <c r="AV101" i="8" a="1"/>
  <c r="AV101" i="8" s="1"/>
  <c r="AV99" i="8" a="1"/>
  <c r="AV99" i="8" s="1"/>
  <c r="AV150" i="8" a="1"/>
  <c r="AV150" i="8" s="1"/>
  <c r="AV147" i="8" a="1"/>
  <c r="AV147" i="8" s="1"/>
  <c r="AV143" i="8" a="1"/>
  <c r="AV143" i="8" s="1"/>
  <c r="AV139" i="8" a="1"/>
  <c r="AV139" i="8" s="1"/>
  <c r="AV135" i="8" a="1"/>
  <c r="AV135" i="8" s="1"/>
  <c r="AV131" i="8" a="1"/>
  <c r="AV131" i="8" s="1"/>
  <c r="AV127" i="8" a="1"/>
  <c r="AV127" i="8" s="1"/>
  <c r="AV123" i="8" a="1"/>
  <c r="AV123" i="8" s="1"/>
  <c r="AV144" i="8" a="1"/>
  <c r="AV144" i="8" s="1"/>
  <c r="AV140" i="8" a="1"/>
  <c r="AV140" i="8" s="1"/>
  <c r="AV136" i="8" a="1"/>
  <c r="AV136" i="8" s="1"/>
  <c r="AV132" i="8" a="1"/>
  <c r="AV132" i="8" s="1"/>
  <c r="AV128" i="8" a="1"/>
  <c r="AV128" i="8" s="1"/>
  <c r="AV124" i="8" a="1"/>
  <c r="AV124" i="8" s="1"/>
  <c r="AV82" i="8" a="1"/>
  <c r="AV82" i="8" s="1"/>
  <c r="AV163" i="8" a="1"/>
  <c r="AV163" i="8" s="1"/>
  <c r="AV161" i="8" a="1"/>
  <c r="AV161" i="8" s="1"/>
  <c r="AV159" i="8" a="1"/>
  <c r="AV159" i="8" s="1"/>
  <c r="AV157" i="8" a="1"/>
  <c r="AV157" i="8" s="1"/>
  <c r="AV155" i="8" a="1"/>
  <c r="AV155" i="8" s="1"/>
  <c r="AV153" i="8" a="1"/>
  <c r="AV153" i="8" s="1"/>
  <c r="AV148" i="8" a="1"/>
  <c r="AV148" i="8" s="1"/>
  <c r="AV122" i="8" a="1"/>
  <c r="AV122" i="8" s="1"/>
  <c r="AV120" i="8" a="1"/>
  <c r="AV120" i="8" s="1"/>
  <c r="AV118" i="8" a="1"/>
  <c r="AV118" i="8" s="1"/>
  <c r="AV116" i="8" a="1"/>
  <c r="AV116" i="8" s="1"/>
  <c r="AV114" i="8" a="1"/>
  <c r="AV114" i="8" s="1"/>
  <c r="AV112" i="8" a="1"/>
  <c r="AV112" i="8" s="1"/>
  <c r="AV110" i="8" a="1"/>
  <c r="AV110" i="8" s="1"/>
  <c r="AV108" i="8" a="1"/>
  <c r="AV108" i="8" s="1"/>
  <c r="AV106" i="8" a="1"/>
  <c r="AV106" i="8" s="1"/>
  <c r="AV104" i="8" a="1"/>
  <c r="AV104" i="8" s="1"/>
  <c r="AV146" i="8" a="1"/>
  <c r="AV146" i="8" s="1"/>
  <c r="AV142" i="8" a="1"/>
  <c r="AV142" i="8" s="1"/>
  <c r="AV138" i="8" a="1"/>
  <c r="AV138" i="8" s="1"/>
  <c r="AV134" i="8" a="1"/>
  <c r="AV134" i="8" s="1"/>
  <c r="AV130" i="8" a="1"/>
  <c r="AV130" i="8" s="1"/>
  <c r="AV126" i="8" a="1"/>
  <c r="AV126" i="8" s="1"/>
  <c r="AX10" i="8" a="1"/>
  <c r="AX10" i="8" s="1"/>
  <c r="D24" i="5" s="1"/>
  <c r="AV12" i="8" a="1"/>
  <c r="AV12" i="8" s="1"/>
  <c r="AV18" i="8" a="1"/>
  <c r="AV18" i="8" s="1"/>
  <c r="AX19" i="8" a="1"/>
  <c r="AX19" i="8" s="1"/>
  <c r="D33" i="5" s="1"/>
  <c r="AV22" i="8" a="1"/>
  <c r="AV22" i="8" s="1"/>
  <c r="AX23" i="8" a="1"/>
  <c r="AX23" i="8" s="1"/>
  <c r="D37" i="5" s="1"/>
  <c r="AX26" i="8" a="1"/>
  <c r="AX26" i="8" s="1"/>
  <c r="D40" i="5" s="1"/>
  <c r="AV28" i="8" a="1"/>
  <c r="AV28" i="8" s="1"/>
  <c r="AX34" i="8" a="1"/>
  <c r="AX34" i="8" s="1"/>
  <c r="D48" i="5" s="1"/>
  <c r="AX36" i="8" a="1"/>
  <c r="AX36" i="8" s="1"/>
  <c r="D50" i="5" s="1"/>
  <c r="AV38" i="8" a="1"/>
  <c r="AV38" i="8" s="1"/>
  <c r="AX42" i="8" a="1"/>
  <c r="AX42" i="8" s="1"/>
  <c r="AX50" i="8" a="1"/>
  <c r="AX50" i="8" s="1"/>
  <c r="AX52" i="8" a="1"/>
  <c r="AX52" i="8" s="1"/>
  <c r="AX54" i="8" a="1"/>
  <c r="AX54" i="8" s="1"/>
  <c r="AX73" i="8" a="1"/>
  <c r="AX73" i="8" s="1"/>
  <c r="AX82" i="8" a="1"/>
  <c r="AX82" i="8" s="1"/>
  <c r="AV88" i="8" a="1"/>
  <c r="AV88" i="8" s="1"/>
  <c r="AV96" i="8" a="1"/>
  <c r="AV96" i="8" s="1"/>
  <c r="AV97" i="8" a="1"/>
  <c r="AV97" i="8" s="1"/>
  <c r="AV98" i="8" a="1"/>
  <c r="AV98" i="8" s="1"/>
  <c r="AX130" i="8" a="1"/>
  <c r="AX130" i="8" s="1"/>
  <c r="AX11" i="8" a="1"/>
  <c r="AX11" i="8" s="1"/>
  <c r="D25" i="5" s="1"/>
  <c r="AV13" i="8" a="1"/>
  <c r="AV13" i="8" s="1"/>
  <c r="AV17" i="8" a="1"/>
  <c r="AV17" i="8" s="1"/>
  <c r="AV25" i="8" a="1"/>
  <c r="AV25" i="8" s="1"/>
  <c r="AX31" i="8" a="1"/>
  <c r="AX31" i="8" s="1"/>
  <c r="AV33" i="8" a="1"/>
  <c r="AV33" i="8" s="1"/>
  <c r="AX45" i="8" a="1"/>
  <c r="AX45" i="8" s="1"/>
  <c r="AX47" i="8" a="1"/>
  <c r="AX47" i="8" s="1"/>
  <c r="AV91" i="8" a="1"/>
  <c r="AV91" i="8" s="1"/>
  <c r="AV125" i="8" a="1"/>
  <c r="AV125" i="8" s="1"/>
  <c r="AX134" i="8" a="1"/>
  <c r="AX134" i="8" s="1"/>
  <c r="BM7" i="8" a="1"/>
  <c r="BM7" i="8" s="1"/>
  <c r="AX12" i="8" a="1"/>
  <c r="AX12" i="8" s="1"/>
  <c r="D26" i="5" s="1"/>
  <c r="AV14" i="8" a="1"/>
  <c r="AV14" i="8" s="1"/>
  <c r="AV16" i="8" a="1"/>
  <c r="AV16" i="8" s="1"/>
  <c r="AX18" i="8" a="1"/>
  <c r="AX18" i="8" s="1"/>
  <c r="D32" i="5" s="1"/>
  <c r="AV21" i="8" a="1"/>
  <c r="AV21" i="8" s="1"/>
  <c r="AX22" i="8" a="1"/>
  <c r="AX22" i="8" s="1"/>
  <c r="D36" i="5" s="1"/>
  <c r="AX28" i="8" a="1"/>
  <c r="AX28" i="8" s="1"/>
  <c r="D42" i="5" s="1"/>
  <c r="AV30" i="8" a="1"/>
  <c r="AV30" i="8" s="1"/>
  <c r="AX38" i="8" a="1"/>
  <c r="AX38" i="8" s="1"/>
  <c r="AX40" i="8" a="1"/>
  <c r="AX40" i="8" s="1"/>
  <c r="AX55" i="8" a="1"/>
  <c r="AX55" i="8" s="1"/>
  <c r="AX79" i="8" a="1"/>
  <c r="AX79" i="8" s="1"/>
  <c r="AV86" i="8" a="1"/>
  <c r="AV86" i="8" s="1"/>
  <c r="AV94" i="8" a="1"/>
  <c r="AV94" i="8" s="1"/>
  <c r="AV129" i="8" a="1"/>
  <c r="AV129" i="8" s="1"/>
  <c r="AX138" i="8" a="1"/>
  <c r="AX138" i="8" s="1"/>
  <c r="AX25" i="8" a="1"/>
  <c r="AX25" i="8" s="1"/>
  <c r="D39" i="5" s="1"/>
  <c r="AV27" i="8" a="1"/>
  <c r="AV27" i="8" s="1"/>
  <c r="AX33" i="8" a="1"/>
  <c r="AX33" i="8" s="1"/>
  <c r="AX35" i="8" a="1"/>
  <c r="AX35" i="8" s="1"/>
  <c r="D49" i="5" s="1"/>
  <c r="AV37" i="8" a="1"/>
  <c r="AV37" i="8" s="1"/>
  <c r="AX43" i="8" a="1"/>
  <c r="AX43" i="8" s="1"/>
  <c r="AX49" i="8" a="1"/>
  <c r="AX49" i="8" s="1"/>
  <c r="AX56" i="8" a="1"/>
  <c r="AX56" i="8" s="1"/>
  <c r="AX67" i="8" a="1"/>
  <c r="AX67" i="8" s="1"/>
  <c r="AX75" i="8" a="1"/>
  <c r="AX75" i="8" s="1"/>
  <c r="AV89" i="8" a="1"/>
  <c r="AV89" i="8" s="1"/>
  <c r="AV133" i="8" a="1"/>
  <c r="AV133" i="8" s="1"/>
  <c r="AV149" i="8" a="1"/>
  <c r="AV149" i="8" s="1"/>
  <c r="AV151" i="8" a="1"/>
  <c r="AV151" i="8" s="1"/>
  <c r="AX143" i="8" a="1"/>
  <c r="AX143" i="8" s="1"/>
  <c r="AX139" i="8" a="1"/>
  <c r="AX139" i="8" s="1"/>
  <c r="AX135" i="8" a="1"/>
  <c r="AX135" i="8" s="1"/>
  <c r="AX131" i="8" a="1"/>
  <c r="AX131" i="8" s="1"/>
  <c r="AX127" i="8" a="1"/>
  <c r="AX127" i="8" s="1"/>
  <c r="AX123" i="8" a="1"/>
  <c r="AX123" i="8" s="1"/>
  <c r="AX144" i="8" a="1"/>
  <c r="AX144" i="8" s="1"/>
  <c r="AX140" i="8" a="1"/>
  <c r="AX140" i="8" s="1"/>
  <c r="AX136" i="8" a="1"/>
  <c r="AX136" i="8" s="1"/>
  <c r="AX132" i="8" a="1"/>
  <c r="AX132" i="8" s="1"/>
  <c r="AX128" i="8" a="1"/>
  <c r="AX128" i="8" s="1"/>
  <c r="AX124" i="8" a="1"/>
  <c r="AX124" i="8" s="1"/>
  <c r="AX122" i="8" a="1"/>
  <c r="AX122" i="8" s="1"/>
  <c r="AX120" i="8" a="1"/>
  <c r="AX120" i="8" s="1"/>
  <c r="AX118" i="8" a="1"/>
  <c r="AX118" i="8" s="1"/>
  <c r="AX116" i="8" a="1"/>
  <c r="AX116" i="8" s="1"/>
  <c r="AX114" i="8" a="1"/>
  <c r="AX114" i="8" s="1"/>
  <c r="AX112" i="8" a="1"/>
  <c r="AX112" i="8" s="1"/>
  <c r="AX110" i="8" a="1"/>
  <c r="AX110" i="8" s="1"/>
  <c r="AX108" i="8" a="1"/>
  <c r="AX108" i="8" s="1"/>
  <c r="AX106" i="8" a="1"/>
  <c r="AX106" i="8" s="1"/>
  <c r="AX104" i="8" a="1"/>
  <c r="AX104" i="8" s="1"/>
  <c r="AX102" i="8" a="1"/>
  <c r="AX102" i="8" s="1"/>
  <c r="AX100" i="8" a="1"/>
  <c r="AX100" i="8" s="1"/>
  <c r="AX98" i="8" a="1"/>
  <c r="AX98" i="8" s="1"/>
  <c r="AX96" i="8" a="1"/>
  <c r="AX96" i="8" s="1"/>
  <c r="AX94" i="8" a="1"/>
  <c r="AX94" i="8" s="1"/>
  <c r="AX92" i="8" a="1"/>
  <c r="AX92" i="8" s="1"/>
  <c r="AX90" i="8" a="1"/>
  <c r="AX90" i="8" s="1"/>
  <c r="AX88" i="8" a="1"/>
  <c r="AX88" i="8" s="1"/>
  <c r="AX86" i="8" a="1"/>
  <c r="AX86" i="8" s="1"/>
  <c r="AX84" i="8" a="1"/>
  <c r="AX84" i="8" s="1"/>
  <c r="AX78" i="8" a="1"/>
  <c r="AX78" i="8" s="1"/>
  <c r="AX74" i="8" a="1"/>
  <c r="AX74" i="8" s="1"/>
  <c r="AX145" i="8" a="1"/>
  <c r="AX145" i="8" s="1"/>
  <c r="AX141" i="8" a="1"/>
  <c r="AX141" i="8" s="1"/>
  <c r="AX137" i="8" a="1"/>
  <c r="AX137" i="8" s="1"/>
  <c r="AX133" i="8" a="1"/>
  <c r="AX133" i="8" s="1"/>
  <c r="AX129" i="8" a="1"/>
  <c r="AX129" i="8" s="1"/>
  <c r="AX125" i="8" a="1"/>
  <c r="AX125" i="8" s="1"/>
  <c r="AX70" i="8" a="1"/>
  <c r="AX70" i="8" s="1"/>
  <c r="AX65" i="8" a="1"/>
  <c r="AX65" i="8" s="1"/>
  <c r="AX63" i="8" a="1"/>
  <c r="AX63" i="8" s="1"/>
  <c r="AX121" i="8" a="1"/>
  <c r="AX121" i="8" s="1"/>
  <c r="AX119" i="8" a="1"/>
  <c r="AX119" i="8" s="1"/>
  <c r="AX117" i="8" a="1"/>
  <c r="AX117" i="8" s="1"/>
  <c r="AX115" i="8" a="1"/>
  <c r="AX115" i="8" s="1"/>
  <c r="AX113" i="8" a="1"/>
  <c r="AX113" i="8" s="1"/>
  <c r="AX111" i="8" a="1"/>
  <c r="AX111" i="8" s="1"/>
  <c r="AX109" i="8" a="1"/>
  <c r="AX109" i="8" s="1"/>
  <c r="AX107" i="8" a="1"/>
  <c r="AX107" i="8" s="1"/>
  <c r="AX105" i="8" a="1"/>
  <c r="AX105" i="8" s="1"/>
  <c r="AX103" i="8" a="1"/>
  <c r="AX103" i="8"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72" i="8" a="1"/>
  <c r="AX72" i="8" s="1"/>
  <c r="AX69" i="8" a="1"/>
  <c r="AX69" i="8" s="1"/>
  <c r="AX6" i="8" a="1"/>
  <c r="AX6" i="8" s="1"/>
  <c r="D20" i="5" s="1"/>
  <c r="AX7" i="8" a="1"/>
  <c r="AX7" i="8" s="1"/>
  <c r="D21" i="5" s="1"/>
  <c r="AX13" i="8" a="1"/>
  <c r="AX13" i="8" s="1"/>
  <c r="D27" i="5" s="1"/>
  <c r="AV15" i="8" a="1"/>
  <c r="AV15" i="8" s="1"/>
  <c r="AX17" i="8" a="1"/>
  <c r="AX17" i="8" s="1"/>
  <c r="D31" i="5" s="1"/>
  <c r="AV8" i="8" a="1"/>
  <c r="AV8" i="8" s="1"/>
  <c r="AX14" i="8" a="1"/>
  <c r="AX14" i="8" s="1"/>
  <c r="D28" i="5" s="1"/>
  <c r="AX16" i="8" a="1"/>
  <c r="AX16" i="8" s="1"/>
  <c r="AV20" i="8" a="1"/>
  <c r="AV20" i="8" s="1"/>
  <c r="AX21" i="8" a="1"/>
  <c r="AX21" i="8" s="1"/>
  <c r="D35" i="5" s="1"/>
  <c r="AV24" i="8" a="1"/>
  <c r="AV24" i="8" s="1"/>
  <c r="AX30" i="8" a="1"/>
  <c r="AX30" i="8" s="1"/>
  <c r="D44" i="5" s="1"/>
  <c r="AV32" i="8" a="1"/>
  <c r="AV32" i="8" s="1"/>
  <c r="AH37" i="8"/>
  <c r="AH43" i="8"/>
  <c r="AX46" i="8" a="1"/>
  <c r="AX46" i="8" s="1"/>
  <c r="AX66" i="8" a="1"/>
  <c r="AX66" i="8" s="1"/>
  <c r="AX68" i="8" a="1"/>
  <c r="AX68" i="8" s="1"/>
  <c r="AX71" i="8" a="1"/>
  <c r="AX71" i="8" s="1"/>
  <c r="AH74" i="8"/>
  <c r="AV84" i="8" a="1"/>
  <c r="AV84" i="8" s="1"/>
  <c r="AV92" i="8" a="1"/>
  <c r="AV92" i="8" s="1"/>
  <c r="AV137" i="8" a="1"/>
  <c r="AV137" i="8" s="1"/>
  <c r="AX146" i="8" a="1"/>
  <c r="AX146" i="8" s="1"/>
  <c r="Y14" i="7"/>
  <c r="Y15" i="7"/>
  <c r="J15" i="7"/>
  <c r="O23" i="3" s="1"/>
  <c r="Z15" i="7"/>
  <c r="T24" i="4" s="1"/>
  <c r="X24" i="4" s="1"/>
  <c r="R18" i="7"/>
  <c r="J10" i="7"/>
  <c r="O18" i="3" s="1"/>
  <c r="T81" i="7"/>
  <c r="T78" i="7"/>
  <c r="V81" i="7"/>
  <c r="AK5" i="8" s="1"/>
  <c r="AK977" i="8" s="1"/>
  <c r="V78" i="7"/>
  <c r="AH5" i="8" s="1"/>
  <c r="AH8" i="8" s="1"/>
  <c r="T79" i="7"/>
  <c r="X12" i="7"/>
  <c r="K12" i="7" s="1"/>
  <c r="P20" i="3" s="1"/>
  <c r="X17" i="7"/>
  <c r="K17" i="7" s="1"/>
  <c r="P25" i="3" s="1"/>
  <c r="X19" i="7"/>
  <c r="K19" i="7" s="1"/>
  <c r="P27" i="3" s="1"/>
  <c r="W19" i="7"/>
  <c r="I9" i="7"/>
  <c r="N17" i="3" s="1"/>
  <c r="X9" i="7"/>
  <c r="K9" i="7" s="1"/>
  <c r="P17" i="3" s="1"/>
  <c r="W9" i="7"/>
  <c r="W13" i="7"/>
  <c r="X13" i="7"/>
  <c r="K13" i="7" s="1"/>
  <c r="P21" i="3" s="1"/>
  <c r="Z21" i="7"/>
  <c r="T30" i="4" s="1"/>
  <c r="X30" i="4" s="1"/>
  <c r="Y21" i="7"/>
  <c r="Y27" i="7"/>
  <c r="Z36" i="4" s="1"/>
  <c r="X14" i="7"/>
  <c r="Z14" i="7" s="1"/>
  <c r="T23" i="4" s="1"/>
  <c r="X23" i="4" s="1"/>
  <c r="Y16" i="7"/>
  <c r="H19" i="7"/>
  <c r="M27" i="3" s="1"/>
  <c r="J21" i="7"/>
  <c r="O29" i="3" s="1"/>
  <c r="X27" i="7"/>
  <c r="Z27" i="7" s="1"/>
  <c r="T36" i="4" s="1"/>
  <c r="X36" i="4" s="1"/>
  <c r="J34" i="7"/>
  <c r="O42" i="3" s="1"/>
  <c r="U10" i="7"/>
  <c r="W12" i="7"/>
  <c r="Z16" i="7"/>
  <c r="T25" i="4" s="1"/>
  <c r="X25" i="4" s="1"/>
  <c r="X18" i="7"/>
  <c r="Z18" i="7" s="1"/>
  <c r="T27" i="4" s="1"/>
  <c r="X27" i="4" s="1"/>
  <c r="H31" i="7"/>
  <c r="M39" i="3" s="1"/>
  <c r="G38" i="7"/>
  <c r="K23" i="2" s="1"/>
  <c r="Y24" i="7"/>
  <c r="W11" i="7"/>
  <c r="H15" i="7"/>
  <c r="M23" i="3" s="1"/>
  <c r="H16" i="7"/>
  <c r="M24" i="3" s="1"/>
  <c r="W17" i="7"/>
  <c r="K18" i="7"/>
  <c r="P26" i="3" s="1"/>
  <c r="G20" i="7"/>
  <c r="L28" i="3" s="1"/>
  <c r="I22" i="7"/>
  <c r="N30" i="3" s="1"/>
  <c r="Z22" i="7"/>
  <c r="F24" i="7"/>
  <c r="E32" i="3" s="1"/>
  <c r="I26" i="7"/>
  <c r="N34" i="3" s="1"/>
  <c r="J27" i="7"/>
  <c r="O35" i="3" s="1"/>
  <c r="F30" i="7"/>
  <c r="E38" i="3" s="1"/>
  <c r="AC38" i="3" s="1"/>
  <c r="Z30" i="7"/>
  <c r="T39" i="4" s="1"/>
  <c r="X39" i="4" s="1"/>
  <c r="Y30" i="7"/>
  <c r="K31" i="7"/>
  <c r="P39" i="3" s="1"/>
  <c r="V80" i="7"/>
  <c r="AJ5" i="8" s="1"/>
  <c r="AJ16" i="8" s="1"/>
  <c r="T80" i="7"/>
  <c r="K8" i="7"/>
  <c r="P16" i="3" s="1"/>
  <c r="U8" i="7"/>
  <c r="S17" i="4" s="1"/>
  <c r="Y17" i="4" s="1"/>
  <c r="H9" i="7"/>
  <c r="M17" i="3" s="1"/>
  <c r="G13" i="7"/>
  <c r="L21" i="3" s="1"/>
  <c r="H14" i="7"/>
  <c r="M22" i="3" s="1"/>
  <c r="I15" i="7"/>
  <c r="N23" i="3" s="1"/>
  <c r="I16" i="7"/>
  <c r="N24" i="3" s="1"/>
  <c r="Y18" i="7"/>
  <c r="I20" i="7"/>
  <c r="N28" i="3" s="1"/>
  <c r="K22" i="7"/>
  <c r="P30" i="3" s="1"/>
  <c r="H23" i="7"/>
  <c r="M31" i="3" s="1"/>
  <c r="H24" i="7"/>
  <c r="M32" i="3" s="1"/>
  <c r="J25" i="7"/>
  <c r="O33" i="3" s="1"/>
  <c r="Y25" i="7"/>
  <c r="M26" i="7"/>
  <c r="R34" i="3" s="1"/>
  <c r="AC34" i="3" s="1"/>
  <c r="Y26" i="7"/>
  <c r="F29" i="7"/>
  <c r="E37" i="3" s="1"/>
  <c r="I38" i="7"/>
  <c r="M23" i="2" s="1"/>
  <c r="Y22" i="7"/>
  <c r="X23" i="7"/>
  <c r="Z23" i="7" s="1"/>
  <c r="T32" i="4" s="1"/>
  <c r="X32" i="4" s="1"/>
  <c r="I29" i="7"/>
  <c r="N37" i="3" s="1"/>
  <c r="Y29" i="7"/>
  <c r="Z38" i="4" s="1"/>
  <c r="Z35" i="7"/>
  <c r="Y35" i="7"/>
  <c r="L35" i="7" s="1"/>
  <c r="Q43" i="3" s="1"/>
  <c r="X36" i="7"/>
  <c r="K36" i="7" s="1"/>
  <c r="P44" i="3" s="1"/>
  <c r="W36" i="7"/>
  <c r="H13" i="7"/>
  <c r="M21" i="3" s="1"/>
  <c r="I36" i="7"/>
  <c r="N44" i="3" s="1"/>
  <c r="G34" i="7"/>
  <c r="L42" i="3" s="1"/>
  <c r="J33" i="7"/>
  <c r="O41" i="3" s="1"/>
  <c r="H36" i="7"/>
  <c r="M44" i="3" s="1"/>
  <c r="K35" i="7"/>
  <c r="P43" i="3" s="1"/>
  <c r="F34" i="7"/>
  <c r="E42" i="3" s="1"/>
  <c r="I33" i="7"/>
  <c r="N41" i="3" s="1"/>
  <c r="L32" i="7"/>
  <c r="Q40" i="3" s="1"/>
  <c r="G31" i="7"/>
  <c r="L39" i="3" s="1"/>
  <c r="J30" i="7"/>
  <c r="O38" i="3" s="1"/>
  <c r="H28" i="7"/>
  <c r="M36" i="3" s="1"/>
  <c r="K27" i="7"/>
  <c r="P35" i="3" s="1"/>
  <c r="F26" i="7"/>
  <c r="E34" i="3" s="1"/>
  <c r="AE34" i="3" s="1"/>
  <c r="I25" i="7"/>
  <c r="N33" i="3" s="1"/>
  <c r="G23" i="7"/>
  <c r="L31" i="3" s="1"/>
  <c r="G36" i="7"/>
  <c r="L44" i="3" s="1"/>
  <c r="J35" i="7"/>
  <c r="O43" i="3" s="1"/>
  <c r="F36" i="7"/>
  <c r="E44" i="3" s="1"/>
  <c r="I35" i="7"/>
  <c r="N43" i="3" s="1"/>
  <c r="G33" i="7"/>
  <c r="L41" i="3" s="1"/>
  <c r="J32" i="7"/>
  <c r="O40" i="3" s="1"/>
  <c r="M31" i="7"/>
  <c r="R39" i="3" s="1"/>
  <c r="AD39" i="3" s="1"/>
  <c r="H30" i="7"/>
  <c r="M38" i="3" s="1"/>
  <c r="K29" i="7"/>
  <c r="P37" i="3" s="1"/>
  <c r="F28" i="7"/>
  <c r="E36" i="3" s="1"/>
  <c r="I27" i="7"/>
  <c r="N35" i="3" s="1"/>
  <c r="G25" i="7"/>
  <c r="L33" i="3" s="1"/>
  <c r="J24" i="7"/>
  <c r="O32" i="3" s="1"/>
  <c r="H35" i="7"/>
  <c r="M43" i="3" s="1"/>
  <c r="K34" i="7"/>
  <c r="P42" i="3" s="1"/>
  <c r="F33" i="7"/>
  <c r="E41" i="3" s="1"/>
  <c r="I32" i="7"/>
  <c r="N40" i="3" s="1"/>
  <c r="G30" i="7"/>
  <c r="L38" i="3" s="1"/>
  <c r="J29" i="7"/>
  <c r="O37" i="3" s="1"/>
  <c r="H27" i="7"/>
  <c r="M35" i="3" s="1"/>
  <c r="K26" i="7"/>
  <c r="P34" i="3" s="1"/>
  <c r="F25" i="7"/>
  <c r="E33" i="3" s="1"/>
  <c r="I24" i="7"/>
  <c r="N32" i="3" s="1"/>
  <c r="H34" i="7"/>
  <c r="M42" i="3" s="1"/>
  <c r="K32" i="7"/>
  <c r="P40" i="3" s="1"/>
  <c r="J31" i="7"/>
  <c r="O39" i="3" s="1"/>
  <c r="K30" i="7"/>
  <c r="P38" i="3" s="1"/>
  <c r="H29" i="7"/>
  <c r="M37" i="3" s="1"/>
  <c r="G28" i="7"/>
  <c r="L36" i="3" s="1"/>
  <c r="F23" i="7"/>
  <c r="E31" i="3" s="1"/>
  <c r="AD31" i="3" s="1"/>
  <c r="H21" i="7"/>
  <c r="M29" i="3" s="1"/>
  <c r="K20" i="7"/>
  <c r="P28" i="3" s="1"/>
  <c r="H32" i="7"/>
  <c r="M40" i="3" s="1"/>
  <c r="I31" i="7"/>
  <c r="N39" i="3" s="1"/>
  <c r="I30" i="7"/>
  <c r="N38" i="3" s="1"/>
  <c r="G29" i="7"/>
  <c r="L37" i="3" s="1"/>
  <c r="G21" i="7"/>
  <c r="L29" i="3" s="1"/>
  <c r="J20" i="7"/>
  <c r="O28" i="3" s="1"/>
  <c r="H18" i="7"/>
  <c r="M26" i="3" s="1"/>
  <c r="L33" i="7"/>
  <c r="Q41" i="3" s="1"/>
  <c r="K33" i="7"/>
  <c r="P41" i="3" s="1"/>
  <c r="F32" i="7"/>
  <c r="E40" i="3" s="1"/>
  <c r="F31" i="7"/>
  <c r="E39" i="3" s="1"/>
  <c r="AB39" i="3" s="1"/>
  <c r="J26" i="7"/>
  <c r="O34" i="3" s="1"/>
  <c r="K24" i="7"/>
  <c r="P32" i="3" s="1"/>
  <c r="J22" i="7"/>
  <c r="O30" i="3" s="1"/>
  <c r="H20" i="7"/>
  <c r="M28" i="3" s="1"/>
  <c r="F18" i="7"/>
  <c r="E26" i="3" s="1"/>
  <c r="AE26" i="3" s="1"/>
  <c r="I17" i="7"/>
  <c r="N25" i="3" s="1"/>
  <c r="G15" i="7"/>
  <c r="L23" i="3" s="1"/>
  <c r="J14" i="7"/>
  <c r="O22" i="3" s="1"/>
  <c r="H12" i="7"/>
  <c r="M20" i="3" s="1"/>
  <c r="K11" i="7"/>
  <c r="P19" i="3" s="1"/>
  <c r="G35" i="7"/>
  <c r="L43" i="3" s="1"/>
  <c r="M34" i="7"/>
  <c r="R42" i="3" s="1"/>
  <c r="G27" i="7"/>
  <c r="L35" i="3" s="1"/>
  <c r="H26" i="7"/>
  <c r="M34" i="3" s="1"/>
  <c r="H25" i="7"/>
  <c r="M33" i="3" s="1"/>
  <c r="G24" i="7"/>
  <c r="L32" i="3" s="1"/>
  <c r="J23" i="7"/>
  <c r="O31" i="3" s="1"/>
  <c r="H22" i="7"/>
  <c r="M30" i="3" s="1"/>
  <c r="K21" i="7"/>
  <c r="P29" i="3" s="1"/>
  <c r="F20" i="7"/>
  <c r="E28" i="3" s="1"/>
  <c r="AA28" i="3" s="1"/>
  <c r="I19" i="7"/>
  <c r="N27" i="3" s="1"/>
  <c r="G17" i="7"/>
  <c r="L25" i="3" s="1"/>
  <c r="W8" i="7"/>
  <c r="J9" i="7"/>
  <c r="O17" i="3" s="1"/>
  <c r="G10" i="7"/>
  <c r="L18" i="3" s="1"/>
  <c r="F11" i="7"/>
  <c r="E19" i="3" s="1"/>
  <c r="G12" i="7"/>
  <c r="L20" i="3" s="1"/>
  <c r="I13" i="7"/>
  <c r="N21" i="3" s="1"/>
  <c r="K15" i="7"/>
  <c r="P23" i="3" s="1"/>
  <c r="K16" i="7"/>
  <c r="P24" i="3" s="1"/>
  <c r="M20" i="7"/>
  <c r="R28" i="3" s="1"/>
  <c r="Y20" i="7"/>
  <c r="X28" i="7"/>
  <c r="K28" i="7" s="1"/>
  <c r="P36" i="3" s="1"/>
  <c r="W28" i="7"/>
  <c r="H33" i="7"/>
  <c r="M41" i="3" s="1"/>
  <c r="Y34" i="7"/>
  <c r="L34" i="7" s="1"/>
  <c r="Q42" i="3" s="1"/>
  <c r="R33" i="7"/>
  <c r="V77" i="7"/>
  <c r="AG5" i="8" s="1"/>
  <c r="AG56" i="8" s="1"/>
  <c r="T77" i="7"/>
  <c r="U5" i="8" s="1"/>
  <c r="U11" i="8" s="1"/>
  <c r="Y23" i="7"/>
  <c r="X25" i="7"/>
  <c r="Z25" i="7" s="1"/>
  <c r="T34" i="4" s="1"/>
  <c r="X34" i="4" s="1"/>
  <c r="Y33" i="7"/>
  <c r="Z33" i="7"/>
  <c r="M33" i="7" s="1"/>
  <c r="R41" i="3" s="1"/>
  <c r="R35" i="7"/>
  <c r="Y31" i="7"/>
  <c r="V79" i="7"/>
  <c r="AI5" i="8" s="1"/>
  <c r="AI907" i="8" s="1"/>
  <c r="V82" i="7"/>
  <c r="AL5" i="8" s="1"/>
  <c r="AL1006" i="8" s="1"/>
  <c r="T82" i="7"/>
  <c r="Z26" i="3"/>
  <c r="AC25" i="3"/>
  <c r="AE16" i="3"/>
  <c r="C18" i="3"/>
  <c r="AA20" i="3"/>
  <c r="AB21" i="3"/>
  <c r="AC22" i="3"/>
  <c r="AD23" i="3"/>
  <c r="AE24" i="3"/>
  <c r="Z27" i="3"/>
  <c r="AE32" i="3"/>
  <c r="C34" i="3"/>
  <c r="Z35" i="3"/>
  <c r="AA36" i="3"/>
  <c r="AE40" i="3"/>
  <c r="C42" i="3"/>
  <c r="Z43" i="3"/>
  <c r="AA44" i="3"/>
  <c r="AA17" i="3"/>
  <c r="AB18" i="3"/>
  <c r="AD20" i="3"/>
  <c r="AE21" i="3"/>
  <c r="C23" i="3"/>
  <c r="AA25" i="3"/>
  <c r="AE29" i="3"/>
  <c r="C31" i="3"/>
  <c r="AA33" i="3"/>
  <c r="AB34" i="3"/>
  <c r="C39" i="3"/>
  <c r="AD44" i="3"/>
  <c r="Z42" i="3"/>
  <c r="AA18" i="3"/>
  <c r="Z25" i="3"/>
  <c r="Z23" i="3"/>
  <c r="AC26" i="3"/>
  <c r="AB33" i="3"/>
  <c r="Z39" i="3"/>
  <c r="AB41" i="3"/>
  <c r="AB17" i="3"/>
  <c r="AC17" i="3"/>
  <c r="AD18" i="3"/>
  <c r="Z22" i="3"/>
  <c r="Z30" i="3"/>
  <c r="AA39" i="3"/>
  <c r="AD42" i="3"/>
  <c r="AC18" i="3"/>
  <c r="AD17" i="3"/>
  <c r="C20" i="3"/>
  <c r="AB23" i="3"/>
  <c r="AD25" i="3"/>
  <c r="AA30" i="3"/>
  <c r="AB31" i="3"/>
  <c r="C36" i="3"/>
  <c r="C44" i="3"/>
  <c r="Z33" i="3"/>
  <c r="AG18" i="2"/>
  <c r="AF19" i="2"/>
  <c r="AE20" i="2"/>
  <c r="AD21" i="2"/>
  <c r="AG19" i="2"/>
  <c r="AE21" i="2"/>
  <c r="AC16" i="2"/>
  <c r="AB17" i="2"/>
  <c r="AG20" i="2"/>
  <c r="AF21" i="2"/>
  <c r="AD16" i="2"/>
  <c r="AB18" i="2"/>
  <c r="AF17" i="2"/>
  <c r="AE18" i="2"/>
  <c r="AD19" i="2"/>
  <c r="AC20" i="2"/>
  <c r="AB21" i="2"/>
  <c r="AJ82" i="8" l="1"/>
  <c r="AJ21" i="8"/>
  <c r="C28" i="3"/>
  <c r="AA26" i="3"/>
  <c r="AJ123" i="8"/>
  <c r="AJ73" i="8"/>
  <c r="AK140" i="8"/>
  <c r="AK459" i="8"/>
  <c r="AK813" i="8"/>
  <c r="AK138" i="8"/>
  <c r="AK449" i="8"/>
  <c r="AK864" i="8"/>
  <c r="AE25" i="3"/>
  <c r="C25" i="3"/>
  <c r="AK151" i="8"/>
  <c r="AK559" i="8"/>
  <c r="AK889" i="8"/>
  <c r="AK28" i="8"/>
  <c r="AJ96" i="8"/>
  <c r="AV3" i="8"/>
  <c r="AK194" i="8"/>
  <c r="AK627" i="8"/>
  <c r="AK962" i="8"/>
  <c r="AD28" i="3"/>
  <c r="AJ88" i="8"/>
  <c r="AK54" i="8"/>
  <c r="AJ25" i="8"/>
  <c r="AK326" i="8"/>
  <c r="AK628" i="8"/>
  <c r="AJ47" i="8"/>
  <c r="AK292" i="8"/>
  <c r="AK666" i="8"/>
  <c r="AY44" i="8"/>
  <c r="AK442" i="8"/>
  <c r="AK729" i="8"/>
  <c r="AJ107" i="8"/>
  <c r="C26" i="3"/>
  <c r="AD26" i="3"/>
  <c r="M21" i="7"/>
  <c r="R29" i="3" s="1"/>
  <c r="AB29" i="3" s="1"/>
  <c r="AE42" i="3"/>
  <c r="AK407" i="8"/>
  <c r="AK784" i="8"/>
  <c r="AB43" i="3"/>
  <c r="C43" i="3"/>
  <c r="C16" i="3"/>
  <c r="AD16" i="3"/>
  <c r="AA16" i="3"/>
  <c r="AL69" i="8"/>
  <c r="AH55" i="8"/>
  <c r="U44" i="8"/>
  <c r="AK38" i="8"/>
  <c r="AH24" i="8"/>
  <c r="AH20" i="8"/>
  <c r="AI15" i="8"/>
  <c r="AL172" i="8"/>
  <c r="AL91" i="8"/>
  <c r="AL107" i="8"/>
  <c r="AL150" i="8"/>
  <c r="AL134" i="8"/>
  <c r="AL98" i="8"/>
  <c r="AL114" i="8"/>
  <c r="AL127" i="8"/>
  <c r="AL143" i="8"/>
  <c r="AL182" i="8"/>
  <c r="AL214" i="8"/>
  <c r="AL153" i="8"/>
  <c r="AL161" i="8"/>
  <c r="AL181" i="8"/>
  <c r="AL215" i="8"/>
  <c r="AL267" i="8"/>
  <c r="AL204" i="8"/>
  <c r="AL277" i="8"/>
  <c r="AL233" i="8"/>
  <c r="AL209" i="8"/>
  <c r="AL283" i="8"/>
  <c r="AL228" i="8"/>
  <c r="AL266" i="8"/>
  <c r="AL302" i="8"/>
  <c r="AL326" i="8"/>
  <c r="AL289" i="8"/>
  <c r="AL318" i="8"/>
  <c r="AL314" i="8"/>
  <c r="AL343" i="8"/>
  <c r="AL383" i="8"/>
  <c r="AL284" i="8"/>
  <c r="AL316" i="8"/>
  <c r="AL348" i="8"/>
  <c r="AM348" i="8" s="1"/>
  <c r="AN348" i="8" s="1"/>
  <c r="AL378" i="8"/>
  <c r="AL431" i="8"/>
  <c r="AL371" i="8"/>
  <c r="AL380" i="8"/>
  <c r="AL386" i="8"/>
  <c r="AL443" i="8"/>
  <c r="AL349" i="8"/>
  <c r="AL408" i="8"/>
  <c r="AL393" i="8"/>
  <c r="AL429" i="8"/>
  <c r="AL465" i="8"/>
  <c r="AL501" i="8"/>
  <c r="AL480" i="8"/>
  <c r="AL520" i="8"/>
  <c r="AL475" i="8"/>
  <c r="AL513" i="8"/>
  <c r="AL434" i="8"/>
  <c r="AL470" i="8"/>
  <c r="AL506" i="8"/>
  <c r="AL514" i="8"/>
  <c r="AL550" i="8"/>
  <c r="AL545" i="8"/>
  <c r="AL536" i="8"/>
  <c r="AL572" i="8"/>
  <c r="AL539" i="8"/>
  <c r="AL575" i="8"/>
  <c r="AL608" i="8"/>
  <c r="AL652" i="8"/>
  <c r="AL615" i="8"/>
  <c r="AL602" i="8"/>
  <c r="AL648" i="8"/>
  <c r="AL597" i="8"/>
  <c r="AL639" i="8"/>
  <c r="AL661" i="8"/>
  <c r="AL710" i="8"/>
  <c r="AL690" i="8"/>
  <c r="AL711" i="8"/>
  <c r="AL666" i="8"/>
  <c r="AL716" i="8"/>
  <c r="AL753" i="8"/>
  <c r="AL726" i="8"/>
  <c r="AL701" i="8"/>
  <c r="AL745" i="8"/>
  <c r="AL770" i="8"/>
  <c r="AL769" i="8"/>
  <c r="AL784" i="8"/>
  <c r="AL763" i="8"/>
  <c r="AL837" i="8"/>
  <c r="AL828" i="8"/>
  <c r="AL819" i="8"/>
  <c r="AL836" i="8"/>
  <c r="AL878" i="8"/>
  <c r="AL906" i="8"/>
  <c r="AL886" i="8"/>
  <c r="AL933" i="8"/>
  <c r="AL898" i="8"/>
  <c r="AL892" i="8"/>
  <c r="AL923" i="8"/>
  <c r="AL914" i="8"/>
  <c r="AL927" i="8"/>
  <c r="AL952" i="8"/>
  <c r="AL967" i="8"/>
  <c r="AL988" i="8"/>
  <c r="AL999" i="8"/>
  <c r="AM999" i="8" s="1"/>
  <c r="AN999" i="8" s="1"/>
  <c r="AK136" i="8"/>
  <c r="AK168" i="8"/>
  <c r="AK133" i="8"/>
  <c r="AK259" i="8"/>
  <c r="AK274" i="8"/>
  <c r="AK315" i="8"/>
  <c r="AK410" i="8"/>
  <c r="AK381" i="8"/>
  <c r="AK512" i="8"/>
  <c r="AK437" i="8"/>
  <c r="AK552" i="8"/>
  <c r="AK607" i="8"/>
  <c r="AK620" i="8"/>
  <c r="AK691" i="8"/>
  <c r="AK746" i="8"/>
  <c r="AK802" i="8"/>
  <c r="AK814" i="8"/>
  <c r="AK865" i="8"/>
  <c r="AK873" i="8"/>
  <c r="AK967" i="8"/>
  <c r="AI140" i="8"/>
  <c r="AI331" i="8"/>
  <c r="AI456" i="8"/>
  <c r="AI627" i="8"/>
  <c r="AI794" i="8"/>
  <c r="AI996" i="8"/>
  <c r="L23" i="7"/>
  <c r="Q31" i="3" s="1"/>
  <c r="Z32" i="4"/>
  <c r="L30" i="7"/>
  <c r="Q38" i="3" s="1"/>
  <c r="Z39" i="4"/>
  <c r="AG160" i="8"/>
  <c r="AG99" i="8"/>
  <c r="AG91" i="8"/>
  <c r="AG9" i="8"/>
  <c r="AL64" i="8"/>
  <c r="AL93" i="8"/>
  <c r="AL109" i="8"/>
  <c r="AL167" i="8"/>
  <c r="AL138" i="8"/>
  <c r="AL100" i="8"/>
  <c r="AL116" i="8"/>
  <c r="AL129" i="8"/>
  <c r="AL145" i="8"/>
  <c r="AL186" i="8"/>
  <c r="AL219" i="8"/>
  <c r="AL154" i="8"/>
  <c r="AL162" i="8"/>
  <c r="AL185" i="8"/>
  <c r="AL225" i="8"/>
  <c r="AL269" i="8"/>
  <c r="AL221" i="8"/>
  <c r="AL195" i="8"/>
  <c r="AL234" i="8"/>
  <c r="AL248" i="8"/>
  <c r="AL294" i="8"/>
  <c r="AL232" i="8"/>
  <c r="AL271" i="8"/>
  <c r="AL342" i="8"/>
  <c r="AL256" i="8"/>
  <c r="AL290" i="8"/>
  <c r="AL281" i="8"/>
  <c r="AL319" i="8"/>
  <c r="AL346" i="8"/>
  <c r="AL388" i="8"/>
  <c r="AL288" i="8"/>
  <c r="AL320" i="8"/>
  <c r="AL352" i="8"/>
  <c r="AL394" i="8"/>
  <c r="AL439" i="8"/>
  <c r="AL375" i="8"/>
  <c r="AL391" i="8"/>
  <c r="AL402" i="8"/>
  <c r="AL451" i="8"/>
  <c r="AL357" i="8"/>
  <c r="AL416" i="8"/>
  <c r="AL397" i="8"/>
  <c r="AL433" i="8"/>
  <c r="AL469" i="8"/>
  <c r="AL505" i="8"/>
  <c r="AL484" i="8"/>
  <c r="AL517" i="8"/>
  <c r="AL479" i="8"/>
  <c r="AL541" i="8"/>
  <c r="AL438" i="8"/>
  <c r="AL474" i="8"/>
  <c r="AL509" i="8"/>
  <c r="AL518" i="8"/>
  <c r="AL558" i="8"/>
  <c r="AL549" i="8"/>
  <c r="AL540" i="8"/>
  <c r="AL576" i="8"/>
  <c r="AL543" i="8"/>
  <c r="AL587" i="8"/>
  <c r="AL612" i="8"/>
  <c r="AL660" i="8"/>
  <c r="AL619" i="8"/>
  <c r="AM619" i="8" s="1"/>
  <c r="AN619" i="8" s="1"/>
  <c r="AL606" i="8"/>
  <c r="AL651" i="8"/>
  <c r="AL601" i="8"/>
  <c r="AL668" i="8"/>
  <c r="AL665" i="8"/>
  <c r="AL694" i="8"/>
  <c r="AL703" i="8"/>
  <c r="AL714" i="8"/>
  <c r="AL674" i="8"/>
  <c r="AL720" i="8"/>
  <c r="AL757" i="8"/>
  <c r="AL730" i="8"/>
  <c r="AL709" i="8"/>
  <c r="AL768" i="8"/>
  <c r="AL774" i="8"/>
  <c r="AL773" i="8"/>
  <c r="AL788" i="8"/>
  <c r="AL767" i="8"/>
  <c r="AL815" i="8"/>
  <c r="AL825" i="8"/>
  <c r="AL827" i="8"/>
  <c r="AL842" i="8"/>
  <c r="AL875" i="8"/>
  <c r="AL856" i="8"/>
  <c r="AM856" i="8" s="1"/>
  <c r="AN856" i="8" s="1"/>
  <c r="AL902" i="8"/>
  <c r="AL894" i="8"/>
  <c r="AL899" i="8"/>
  <c r="AL908" i="8"/>
  <c r="AL939" i="8"/>
  <c r="AL922" i="8"/>
  <c r="AL943" i="8"/>
  <c r="AL961" i="8"/>
  <c r="AL969" i="8"/>
  <c r="AL1004" i="8"/>
  <c r="AI186" i="8"/>
  <c r="AI442" i="8"/>
  <c r="AI480" i="8"/>
  <c r="AI641" i="8"/>
  <c r="AI861" i="8"/>
  <c r="AI975" i="8"/>
  <c r="AM975" i="8" s="1"/>
  <c r="AN975" i="8" s="1"/>
  <c r="AG32" i="8"/>
  <c r="AH27" i="8"/>
  <c r="AL71" i="8"/>
  <c r="AL95" i="8"/>
  <c r="AL111" i="8"/>
  <c r="AL187" i="8"/>
  <c r="AL142" i="8"/>
  <c r="AL102" i="8"/>
  <c r="AL118" i="8"/>
  <c r="AL131" i="8"/>
  <c r="AL147" i="8"/>
  <c r="AL190" i="8"/>
  <c r="AL229" i="8"/>
  <c r="AL155" i="8"/>
  <c r="AL163" i="8"/>
  <c r="AL189" i="8"/>
  <c r="AL226" i="8"/>
  <c r="AL180" i="8"/>
  <c r="AL222" i="8"/>
  <c r="AL199" i="8"/>
  <c r="AL239" i="8"/>
  <c r="AL259" i="8"/>
  <c r="AL301" i="8"/>
  <c r="AL236" i="8"/>
  <c r="AM236" i="8" s="1"/>
  <c r="AN236" i="8" s="1"/>
  <c r="AL275" i="8"/>
  <c r="AL347" i="8"/>
  <c r="AL260" i="8"/>
  <c r="AL295" i="8"/>
  <c r="AL282" i="8"/>
  <c r="AL354" i="8"/>
  <c r="AL350" i="8"/>
  <c r="AL399" i="8"/>
  <c r="AL292" i="8"/>
  <c r="AL324" i="8"/>
  <c r="AL356" i="8"/>
  <c r="AL379" i="8"/>
  <c r="AL447" i="8"/>
  <c r="AL390" i="8"/>
  <c r="AL396" i="8"/>
  <c r="AL387" i="8"/>
  <c r="AL325" i="8"/>
  <c r="AL361" i="8"/>
  <c r="AL424" i="8"/>
  <c r="AL401" i="8"/>
  <c r="AL437" i="8"/>
  <c r="AL473" i="8"/>
  <c r="AL511" i="8"/>
  <c r="AL492" i="8"/>
  <c r="AL525" i="8"/>
  <c r="AL483" i="8"/>
  <c r="AL406" i="8"/>
  <c r="AL442" i="8"/>
  <c r="AL478" i="8"/>
  <c r="AL516" i="8"/>
  <c r="AL526" i="8"/>
  <c r="AL562" i="8"/>
  <c r="AM562" i="8" s="1"/>
  <c r="AN562" i="8" s="1"/>
  <c r="AL553" i="8"/>
  <c r="AL544" i="8"/>
  <c r="AL582" i="8"/>
  <c r="AL547" i="8"/>
  <c r="AL578" i="8"/>
  <c r="AL620" i="8"/>
  <c r="AL663" i="8"/>
  <c r="AL623" i="8"/>
  <c r="AL610" i="8"/>
  <c r="AL659" i="8"/>
  <c r="AL605" i="8"/>
  <c r="AL672" i="8"/>
  <c r="AL677" i="8"/>
  <c r="AL676" i="8"/>
  <c r="AL706" i="8"/>
  <c r="AL634" i="8"/>
  <c r="AL678" i="8"/>
  <c r="AL724" i="8"/>
  <c r="AL760" i="8"/>
  <c r="AL742" i="8"/>
  <c r="AL713" i="8"/>
  <c r="AL751" i="8"/>
  <c r="AL782" i="8"/>
  <c r="AL777" i="8"/>
  <c r="AL792" i="8"/>
  <c r="AL779" i="8"/>
  <c r="AL823" i="8"/>
  <c r="AL810" i="8"/>
  <c r="AL833" i="8"/>
  <c r="AL850" i="8"/>
  <c r="AL877" i="8"/>
  <c r="AL865" i="8"/>
  <c r="AL904" i="8"/>
  <c r="AL896" i="8"/>
  <c r="AL885" i="8"/>
  <c r="AL920" i="8"/>
  <c r="AL941" i="8"/>
  <c r="AL938" i="8"/>
  <c r="AL968" i="8"/>
  <c r="AL963" i="8"/>
  <c r="AL956" i="8"/>
  <c r="AL977" i="8"/>
  <c r="AK159" i="8"/>
  <c r="AK146" i="8"/>
  <c r="AK192" i="8"/>
  <c r="AK208" i="8"/>
  <c r="AK331" i="8"/>
  <c r="AK332" i="8"/>
  <c r="AM332" i="8" s="1"/>
  <c r="AN332" i="8" s="1"/>
  <c r="AK350" i="8"/>
  <c r="AK380" i="8"/>
  <c r="AK495" i="8"/>
  <c r="AK465" i="8"/>
  <c r="AK563" i="8"/>
  <c r="AK610" i="8"/>
  <c r="AK644" i="8"/>
  <c r="AK670" i="8"/>
  <c r="AM670" i="8" s="1"/>
  <c r="AN670" i="8" s="1"/>
  <c r="AK704" i="8"/>
  <c r="AK798" i="8"/>
  <c r="AK824" i="8"/>
  <c r="AK887" i="8"/>
  <c r="AK923" i="8"/>
  <c r="AK972" i="8"/>
  <c r="AI89" i="8"/>
  <c r="AI194" i="8"/>
  <c r="AI425" i="8"/>
  <c r="AI516" i="8"/>
  <c r="AI673" i="8"/>
  <c r="AI882" i="8"/>
  <c r="AI995" i="8"/>
  <c r="AK42" i="8"/>
  <c r="U36" i="8"/>
  <c r="AL22" i="8"/>
  <c r="AM22" i="8" s="1"/>
  <c r="AN22" i="8" s="1"/>
  <c r="AL18" i="8"/>
  <c r="AJ14" i="8"/>
  <c r="AL75" i="8"/>
  <c r="AL97" i="8"/>
  <c r="AL113" i="8"/>
  <c r="AL66" i="8"/>
  <c r="AL146" i="8"/>
  <c r="AL104" i="8"/>
  <c r="AL120" i="8"/>
  <c r="AL133" i="8"/>
  <c r="AL151" i="8"/>
  <c r="AL194" i="8"/>
  <c r="AL230" i="8"/>
  <c r="AL156" i="8"/>
  <c r="AL164" i="8"/>
  <c r="AL193" i="8"/>
  <c r="AL231" i="8"/>
  <c r="AL184" i="8"/>
  <c r="AL227" i="8"/>
  <c r="AL203" i="8"/>
  <c r="AL247" i="8"/>
  <c r="AL270" i="8"/>
  <c r="AL334" i="8"/>
  <c r="AL240" i="8"/>
  <c r="AL285" i="8"/>
  <c r="AL278" i="8"/>
  <c r="AL264" i="8"/>
  <c r="AL305" i="8"/>
  <c r="AL287" i="8"/>
  <c r="AL322" i="8"/>
  <c r="AL299" i="8"/>
  <c r="AL404" i="8"/>
  <c r="AM404" i="8" s="1"/>
  <c r="AN404" i="8" s="1"/>
  <c r="AL296" i="8"/>
  <c r="AL328" i="8"/>
  <c r="AL360" i="8"/>
  <c r="AL384" i="8"/>
  <c r="AL456" i="8"/>
  <c r="AL412" i="8"/>
  <c r="AL358" i="8"/>
  <c r="AL403" i="8"/>
  <c r="AL329" i="8"/>
  <c r="AL365" i="8"/>
  <c r="AL432" i="8"/>
  <c r="AL405" i="8"/>
  <c r="AL441" i="8"/>
  <c r="AL477" i="8"/>
  <c r="AL460" i="8"/>
  <c r="AL496" i="8"/>
  <c r="AL533" i="8"/>
  <c r="AL487" i="8"/>
  <c r="AL410" i="8"/>
  <c r="AL446" i="8"/>
  <c r="AL482" i="8"/>
  <c r="AL532" i="8"/>
  <c r="AL530" i="8"/>
  <c r="AL566" i="8"/>
  <c r="AL557" i="8"/>
  <c r="AL548" i="8"/>
  <c r="AL590" i="8"/>
  <c r="AL551" i="8"/>
  <c r="AL588" i="8"/>
  <c r="AL624" i="8"/>
  <c r="AL591" i="8"/>
  <c r="AL627" i="8"/>
  <c r="AL614" i="8"/>
  <c r="AL664" i="8"/>
  <c r="AL609" i="8"/>
  <c r="AL719" i="8"/>
  <c r="AL681" i="8"/>
  <c r="AL680" i="8"/>
  <c r="AL671" i="8"/>
  <c r="AL642" i="8"/>
  <c r="AL682" i="8"/>
  <c r="AL728" i="8"/>
  <c r="AL731" i="8"/>
  <c r="AL746" i="8"/>
  <c r="AL717" i="8"/>
  <c r="AL752" i="8"/>
  <c r="AL786" i="8"/>
  <c r="AL781" i="8"/>
  <c r="AL798" i="8"/>
  <c r="AL787" i="8"/>
  <c r="AL831" i="8"/>
  <c r="AL814" i="8"/>
  <c r="AL813" i="8"/>
  <c r="AL858" i="8"/>
  <c r="AL882" i="8"/>
  <c r="AL883" i="8"/>
  <c r="AL866" i="8"/>
  <c r="AL910" i="8"/>
  <c r="AL917" i="8"/>
  <c r="AL921" i="8"/>
  <c r="AL957" i="8"/>
  <c r="AL954" i="8"/>
  <c r="AL984" i="8"/>
  <c r="AL978" i="8"/>
  <c r="AL970" i="8"/>
  <c r="AL985" i="8"/>
  <c r="AK105" i="8"/>
  <c r="AK156" i="8"/>
  <c r="AK196" i="8"/>
  <c r="AK268" i="8"/>
  <c r="AK339" i="8"/>
  <c r="AK336" i="8"/>
  <c r="AK403" i="8"/>
  <c r="AK400" i="8"/>
  <c r="AK503" i="8"/>
  <c r="AK501" i="8"/>
  <c r="AK577" i="8"/>
  <c r="AK614" i="8"/>
  <c r="AK685" i="8"/>
  <c r="AK686" i="8"/>
  <c r="AK716" i="8"/>
  <c r="AK787" i="8"/>
  <c r="AK838" i="8"/>
  <c r="AK874" i="8"/>
  <c r="AK942" i="8"/>
  <c r="AK964" i="8"/>
  <c r="AI179" i="8"/>
  <c r="AI185" i="8"/>
  <c r="AM185" i="8" s="1"/>
  <c r="AN185" i="8" s="1"/>
  <c r="AI324" i="8"/>
  <c r="AI562" i="8"/>
  <c r="AI705" i="8"/>
  <c r="AI879" i="8"/>
  <c r="AC19" i="3"/>
  <c r="AE19" i="3"/>
  <c r="AA19" i="3"/>
  <c r="AB19" i="3"/>
  <c r="C19" i="3"/>
  <c r="AD19" i="3"/>
  <c r="AE41" i="3"/>
  <c r="C41" i="3"/>
  <c r="AC41" i="3"/>
  <c r="L31" i="7"/>
  <c r="Q39" i="3" s="1"/>
  <c r="Z40" i="4"/>
  <c r="M23" i="7"/>
  <c r="R31" i="3" s="1"/>
  <c r="AC31" i="3" s="1"/>
  <c r="L22" i="7"/>
  <c r="Q30" i="3" s="1"/>
  <c r="Z31" i="4"/>
  <c r="L16" i="7"/>
  <c r="Q24" i="3" s="1"/>
  <c r="Z25" i="4"/>
  <c r="AL90" i="8"/>
  <c r="AE31" i="3"/>
  <c r="Z38" i="3"/>
  <c r="AB42" i="3"/>
  <c r="Z34" i="3"/>
  <c r="R24" i="7"/>
  <c r="AK52" i="8"/>
  <c r="AG46" i="8"/>
  <c r="AH35" i="8"/>
  <c r="AL31" i="8"/>
  <c r="U26" i="8"/>
  <c r="AK17" i="8"/>
  <c r="AK13" i="8"/>
  <c r="AL79" i="8"/>
  <c r="AL99" i="8"/>
  <c r="AL115" i="8"/>
  <c r="AL168" i="8"/>
  <c r="AL207" i="8"/>
  <c r="AL106" i="8"/>
  <c r="AL122" i="8"/>
  <c r="AL135" i="8"/>
  <c r="AL166" i="8"/>
  <c r="AL198" i="8"/>
  <c r="AL235" i="8"/>
  <c r="AL157" i="8"/>
  <c r="AL165" i="8"/>
  <c r="AL197" i="8"/>
  <c r="AL241" i="8"/>
  <c r="AL188" i="8"/>
  <c r="AL237" i="8"/>
  <c r="AL210" i="8"/>
  <c r="AL249" i="8"/>
  <c r="AL293" i="8"/>
  <c r="AL212" i="8"/>
  <c r="AL244" i="8"/>
  <c r="AL323" i="8"/>
  <c r="AL286" i="8"/>
  <c r="AL268" i="8"/>
  <c r="AL306" i="8"/>
  <c r="AL297" i="8"/>
  <c r="AL327" i="8"/>
  <c r="AL309" i="8"/>
  <c r="AL407" i="8"/>
  <c r="AL300" i="8"/>
  <c r="AL332" i="8"/>
  <c r="AL364" i="8"/>
  <c r="AL395" i="8"/>
  <c r="AL355" i="8"/>
  <c r="AL420" i="8"/>
  <c r="AL362" i="8"/>
  <c r="AL411" i="8"/>
  <c r="AL333" i="8"/>
  <c r="AL369" i="8"/>
  <c r="AL440" i="8"/>
  <c r="AL409" i="8"/>
  <c r="AL445" i="8"/>
  <c r="AL485" i="8"/>
  <c r="AL464" i="8"/>
  <c r="AL500" i="8"/>
  <c r="AL455" i="8"/>
  <c r="AL491" i="8"/>
  <c r="AL414" i="8"/>
  <c r="AL450" i="8"/>
  <c r="AL490" i="8"/>
  <c r="AL515" i="8"/>
  <c r="AL534" i="8"/>
  <c r="AL570" i="8"/>
  <c r="AL561" i="8"/>
  <c r="AL552" i="8"/>
  <c r="AL519" i="8"/>
  <c r="AL559" i="8"/>
  <c r="AL592" i="8"/>
  <c r="AL628" i="8"/>
  <c r="AL595" i="8"/>
  <c r="AL631" i="8"/>
  <c r="AL622" i="8"/>
  <c r="AL667" i="8"/>
  <c r="AL617" i="8"/>
  <c r="AL645" i="8"/>
  <c r="AL685" i="8"/>
  <c r="AL684" i="8"/>
  <c r="AL675" i="8"/>
  <c r="AL646" i="8"/>
  <c r="AL686" i="8"/>
  <c r="AL736" i="8"/>
  <c r="AL735" i="8"/>
  <c r="AL756" i="8"/>
  <c r="AL721" i="8"/>
  <c r="AL750" i="8"/>
  <c r="AL790" i="8"/>
  <c r="AL785" i="8"/>
  <c r="AL794" i="8"/>
  <c r="AL791" i="8"/>
  <c r="AL841" i="8"/>
  <c r="AL830" i="8"/>
  <c r="AL816" i="8"/>
  <c r="AL867" i="8"/>
  <c r="AL880" i="8"/>
  <c r="AL845" i="8"/>
  <c r="AL871" i="8"/>
  <c r="AL918" i="8"/>
  <c r="AL924" i="8"/>
  <c r="AL936" i="8"/>
  <c r="AL947" i="8"/>
  <c r="AL965" i="8"/>
  <c r="AL998" i="8"/>
  <c r="AL1005" i="8"/>
  <c r="AL971" i="8"/>
  <c r="AL993" i="8"/>
  <c r="AI14" i="8"/>
  <c r="AK113" i="8"/>
  <c r="AK189" i="8"/>
  <c r="AK237" i="8"/>
  <c r="AK212" i="8"/>
  <c r="AK298" i="8"/>
  <c r="AK356" i="8"/>
  <c r="AK419" i="8"/>
  <c r="AK444" i="8"/>
  <c r="AK466" i="8"/>
  <c r="AK509" i="8"/>
  <c r="AK550" i="8"/>
  <c r="AK637" i="8"/>
  <c r="AK699" i="8"/>
  <c r="AK703" i="8"/>
  <c r="AK728" i="8"/>
  <c r="AK791" i="8"/>
  <c r="AK855" i="8"/>
  <c r="AK906" i="8"/>
  <c r="AK957" i="8"/>
  <c r="AI57" i="8"/>
  <c r="AI313" i="8"/>
  <c r="AI364" i="8"/>
  <c r="AI569" i="8"/>
  <c r="AI744" i="8"/>
  <c r="AI873" i="8"/>
  <c r="AL72" i="8"/>
  <c r="AA38" i="3"/>
  <c r="AD34" i="3"/>
  <c r="AA41" i="3"/>
  <c r="AA42" i="3"/>
  <c r="L27" i="7"/>
  <c r="Q35" i="3" s="1"/>
  <c r="L26" i="7"/>
  <c r="Q34" i="3" s="1"/>
  <c r="Z35" i="4"/>
  <c r="L18" i="7"/>
  <c r="Q26" i="3" s="1"/>
  <c r="Z27" i="4"/>
  <c r="G80" i="7"/>
  <c r="K19" i="2" s="1"/>
  <c r="X5" i="8"/>
  <c r="Z32" i="3"/>
  <c r="C32" i="3"/>
  <c r="AD32" i="3"/>
  <c r="AB32" i="3"/>
  <c r="AA32" i="3"/>
  <c r="Y10" i="7"/>
  <c r="S19" i="4"/>
  <c r="Y19" i="4" s="1"/>
  <c r="L21" i="7"/>
  <c r="Q29" i="3" s="1"/>
  <c r="Z30" i="4"/>
  <c r="R9" i="7"/>
  <c r="AK95" i="8"/>
  <c r="AK98" i="8"/>
  <c r="AK8" i="8"/>
  <c r="AK15" i="8"/>
  <c r="AK99" i="8"/>
  <c r="AK30" i="8"/>
  <c r="AK97" i="8"/>
  <c r="AK40" i="8"/>
  <c r="AK33" i="8"/>
  <c r="AK47" i="8"/>
  <c r="AK93" i="8"/>
  <c r="AK91" i="8"/>
  <c r="AK24" i="8"/>
  <c r="AK35" i="8"/>
  <c r="AK67" i="8"/>
  <c r="AK25" i="8"/>
  <c r="AK43" i="8"/>
  <c r="AK49" i="8"/>
  <c r="AK14" i="8"/>
  <c r="AK73" i="8"/>
  <c r="AK21" i="8"/>
  <c r="AK88" i="8"/>
  <c r="AK20" i="8"/>
  <c r="AK37" i="8"/>
  <c r="AK70" i="8"/>
  <c r="AK45" i="8"/>
  <c r="AK96" i="8"/>
  <c r="AK27" i="8"/>
  <c r="AK86" i="8"/>
  <c r="AK94" i="8"/>
  <c r="AK16" i="8"/>
  <c r="AK85" i="8"/>
  <c r="AK9" i="8"/>
  <c r="AK226" i="8"/>
  <c r="AK46" i="8"/>
  <c r="AK79" i="8"/>
  <c r="AK10" i="8"/>
  <c r="AK19" i="8"/>
  <c r="AK29" i="8"/>
  <c r="AK41" i="8"/>
  <c r="AK32" i="8"/>
  <c r="AK172" i="8"/>
  <c r="AK56" i="8"/>
  <c r="AK51" i="8"/>
  <c r="AK205" i="8"/>
  <c r="AK23" i="8"/>
  <c r="AK92" i="8"/>
  <c r="AK101" i="8"/>
  <c r="AK39" i="8"/>
  <c r="AK53" i="8"/>
  <c r="AK89" i="8"/>
  <c r="AK11" i="8"/>
  <c r="AK26" i="8"/>
  <c r="AK84" i="8"/>
  <c r="AK63" i="8"/>
  <c r="AK65" i="8"/>
  <c r="AK81" i="8"/>
  <c r="AK60" i="8"/>
  <c r="AK75" i="8"/>
  <c r="AK44" i="8"/>
  <c r="AK61" i="8"/>
  <c r="AK57" i="8"/>
  <c r="AM57" i="8" s="1"/>
  <c r="AN57" i="8" s="1"/>
  <c r="AK62" i="8"/>
  <c r="AK68" i="8"/>
  <c r="AK64" i="8"/>
  <c r="AK87" i="8"/>
  <c r="AK34" i="8"/>
  <c r="AK58" i="8"/>
  <c r="AK22" i="8"/>
  <c r="AK31" i="8"/>
  <c r="AK90" i="8"/>
  <c r="AK48" i="8"/>
  <c r="AK36" i="8"/>
  <c r="AK71" i="8"/>
  <c r="AK996" i="8"/>
  <c r="AK982" i="8"/>
  <c r="AK973" i="8"/>
  <c r="AK976" i="8"/>
  <c r="AK949" i="8"/>
  <c r="AK979" i="8"/>
  <c r="AK932" i="8"/>
  <c r="AK927" i="8"/>
  <c r="AK998" i="8"/>
  <c r="AK989" i="8"/>
  <c r="AK966" i="8"/>
  <c r="AK978" i="8"/>
  <c r="AK981" i="8"/>
  <c r="AK968" i="8"/>
  <c r="AK958" i="8"/>
  <c r="AK945" i="8"/>
  <c r="AK886" i="8"/>
  <c r="AK881" i="8"/>
  <c r="AK929" i="8"/>
  <c r="AK898" i="8"/>
  <c r="AK936" i="8"/>
  <c r="AK875" i="8"/>
  <c r="AK879" i="8"/>
  <c r="AK845" i="8"/>
  <c r="AK862" i="8"/>
  <c r="AK844" i="8"/>
  <c r="AK849" i="8"/>
  <c r="AK834" i="8"/>
  <c r="AK833" i="8"/>
  <c r="AK822" i="8"/>
  <c r="AK811" i="8"/>
  <c r="AK841" i="8"/>
  <c r="AK783" i="8"/>
  <c r="AK796" i="8"/>
  <c r="AK780" i="8"/>
  <c r="AK781" i="8"/>
  <c r="AK786" i="8"/>
  <c r="AK754" i="8"/>
  <c r="AK720" i="8"/>
  <c r="AK752" i="8"/>
  <c r="AK721" i="8"/>
  <c r="AK730" i="8"/>
  <c r="AK727" i="8"/>
  <c r="AK760" i="8"/>
  <c r="AK702" i="8"/>
  <c r="AK658" i="8"/>
  <c r="AK709" i="8"/>
  <c r="AK701" i="8"/>
  <c r="AK676" i="8"/>
  <c r="AK689" i="8"/>
  <c r="AK657" i="8"/>
  <c r="AK624" i="8"/>
  <c r="AK592" i="8"/>
  <c r="AK621" i="8"/>
  <c r="AK667" i="8"/>
  <c r="AK630" i="8"/>
  <c r="AK598" i="8"/>
  <c r="AK623" i="8"/>
  <c r="AK591" i="8"/>
  <c r="AK579" i="8"/>
  <c r="AK546" i="8"/>
  <c r="AK578" i="8"/>
  <c r="AK555" i="8"/>
  <c r="AK568" i="8"/>
  <c r="AK569" i="8"/>
  <c r="AK537" i="8"/>
  <c r="AK586" i="8"/>
  <c r="AK485" i="8"/>
  <c r="AK453" i="8"/>
  <c r="AK421" i="8"/>
  <c r="AK514" i="8"/>
  <c r="AK490" i="8"/>
  <c r="AK458" i="8"/>
  <c r="AK487" i="8"/>
  <c r="AK531" i="8"/>
  <c r="AK500" i="8"/>
  <c r="AK468" i="8"/>
  <c r="AK436" i="8"/>
  <c r="AK404" i="8"/>
  <c r="AK510" i="8"/>
  <c r="AK414" i="8"/>
  <c r="AK365" i="8"/>
  <c r="AK333" i="8"/>
  <c r="AK411" i="8"/>
  <c r="AK370" i="8"/>
  <c r="AK450" i="8"/>
  <c r="AK389" i="8"/>
  <c r="AK439" i="8"/>
  <c r="AK393" i="8"/>
  <c r="AK352" i="8"/>
  <c r="AK320" i="8"/>
  <c r="AK288" i="8"/>
  <c r="AK299" i="8"/>
  <c r="AK330" i="8"/>
  <c r="AK297" i="8"/>
  <c r="AK254" i="8"/>
  <c r="AK323" i="8"/>
  <c r="AK286" i="8"/>
  <c r="AK302" i="8"/>
  <c r="AK245" i="8"/>
  <c r="AK216" i="8"/>
  <c r="AK235" i="8"/>
  <c r="AK198" i="8"/>
  <c r="AK273" i="8"/>
  <c r="AK218" i="8"/>
  <c r="AK183" i="8"/>
  <c r="AK227" i="8"/>
  <c r="AK184" i="8"/>
  <c r="AK206" i="8"/>
  <c r="AK231" i="8"/>
  <c r="AK116" i="8"/>
  <c r="AK100" i="8"/>
  <c r="AK164" i="8"/>
  <c r="AK142" i="8"/>
  <c r="AK72" i="8"/>
  <c r="AK139" i="8"/>
  <c r="AK185" i="8"/>
  <c r="AK115" i="8"/>
  <c r="AK193" i="8"/>
  <c r="AK155" i="8"/>
  <c r="AK124" i="8"/>
  <c r="AK12" i="8"/>
  <c r="AK1004" i="8"/>
  <c r="AK974" i="8"/>
  <c r="AK997" i="8"/>
  <c r="AK954" i="8"/>
  <c r="AK983" i="8"/>
  <c r="AK956" i="8"/>
  <c r="AK943" i="8"/>
  <c r="AK959" i="8"/>
  <c r="AK938" i="8"/>
  <c r="AK952" i="8"/>
  <c r="AK930" i="8"/>
  <c r="AK917" i="8"/>
  <c r="AK914" i="8"/>
  <c r="AK928" i="8"/>
  <c r="AK863" i="8"/>
  <c r="AK868" i="8"/>
  <c r="AK883" i="8"/>
  <c r="AK893" i="8"/>
  <c r="AK896" i="8"/>
  <c r="AK826" i="8"/>
  <c r="AK821" i="8"/>
  <c r="AK827" i="8"/>
  <c r="AK810" i="8"/>
  <c r="AK803" i="8"/>
  <c r="AK831" i="8"/>
  <c r="AK775" i="8"/>
  <c r="AK806" i="8"/>
  <c r="AK772" i="8"/>
  <c r="AK773" i="8"/>
  <c r="AK778" i="8"/>
  <c r="AK744" i="8"/>
  <c r="AK712" i="8"/>
  <c r="AK745" i="8"/>
  <c r="AK761" i="8"/>
  <c r="AK722" i="8"/>
  <c r="AK719" i="8"/>
  <c r="AK753" i="8"/>
  <c r="AK682" i="8"/>
  <c r="AK650" i="8"/>
  <c r="AK687" i="8"/>
  <c r="AK718" i="8"/>
  <c r="AK668" i="8"/>
  <c r="AK681" i="8"/>
  <c r="AK649" i="8"/>
  <c r="AK616" i="8"/>
  <c r="AK584" i="8"/>
  <c r="AK613" i="8"/>
  <c r="AK659" i="8"/>
  <c r="AK622" i="8"/>
  <c r="AK590" i="8"/>
  <c r="AK615" i="8"/>
  <c r="AK583" i="8"/>
  <c r="AK570" i="8"/>
  <c r="AK538" i="8"/>
  <c r="AK585" i="8"/>
  <c r="AK547" i="8"/>
  <c r="AK560" i="8"/>
  <c r="AK561" i="8"/>
  <c r="AK529" i="8"/>
  <c r="AK539" i="8"/>
  <c r="AK477" i="8"/>
  <c r="AK445" i="8"/>
  <c r="AK413" i="8"/>
  <c r="AK524" i="8"/>
  <c r="AK482" i="8"/>
  <c r="AK535" i="8"/>
  <c r="AK479" i="8"/>
  <c r="AK540" i="8"/>
  <c r="AK492" i="8"/>
  <c r="AK460" i="8"/>
  <c r="AK428" i="8"/>
  <c r="AK396" i="8"/>
  <c r="AK399" i="8"/>
  <c r="AK397" i="8"/>
  <c r="AM397" i="8" s="1"/>
  <c r="AN397" i="8" s="1"/>
  <c r="AK357" i="8"/>
  <c r="AK325" i="8"/>
  <c r="AK387" i="8"/>
  <c r="AK362" i="8"/>
  <c r="AK434" i="8"/>
  <c r="AK371" i="8"/>
  <c r="AK423" i="8"/>
  <c r="AK376" i="8"/>
  <c r="AK344" i="8"/>
  <c r="AK312" i="8"/>
  <c r="AK280" i="8"/>
  <c r="AK293" i="8"/>
  <c r="AK322" i="8"/>
  <c r="AK282" i="8"/>
  <c r="AK347" i="8"/>
  <c r="AK290" i="8"/>
  <c r="AK306" i="8"/>
  <c r="AK261" i="8"/>
  <c r="AK240" i="8"/>
  <c r="AK277" i="8"/>
  <c r="AK229" i="8"/>
  <c r="AK190" i="8"/>
  <c r="AK249" i="8"/>
  <c r="AK210" i="8"/>
  <c r="AK264" i="8"/>
  <c r="AK221" i="8"/>
  <c r="AK252" i="8"/>
  <c r="AK145" i="8"/>
  <c r="AK175" i="8"/>
  <c r="AK112" i="8"/>
  <c r="AK182" i="8"/>
  <c r="AK160" i="8"/>
  <c r="AK134" i="8"/>
  <c r="AK225" i="8"/>
  <c r="AK131" i="8"/>
  <c r="AK166" i="8"/>
  <c r="AK111" i="8"/>
  <c r="AK170" i="8"/>
  <c r="AK148" i="8"/>
  <c r="AK78" i="8"/>
  <c r="AK999" i="8"/>
  <c r="AK1001" i="8"/>
  <c r="AK987" i="8"/>
  <c r="AK946" i="8"/>
  <c r="AK980" i="8"/>
  <c r="AK948" i="8"/>
  <c r="AK935" i="8"/>
  <c r="AK955" i="8"/>
  <c r="AK926" i="8"/>
  <c r="AK939" i="8"/>
  <c r="AK904" i="8"/>
  <c r="AK912" i="8"/>
  <c r="AK895" i="8"/>
  <c r="AK915" i="8"/>
  <c r="AK909" i="8"/>
  <c r="AK867" i="8"/>
  <c r="AK872" i="8"/>
  <c r="AK882" i="8"/>
  <c r="AK885" i="8"/>
  <c r="AK818" i="8"/>
  <c r="AK848" i="8"/>
  <c r="AK819" i="8"/>
  <c r="AK842" i="8"/>
  <c r="AK799" i="8"/>
  <c r="AK823" i="8"/>
  <c r="AK771" i="8"/>
  <c r="AK800" i="8"/>
  <c r="AK768" i="8"/>
  <c r="AK769" i="8"/>
  <c r="AK774" i="8"/>
  <c r="AK740" i="8"/>
  <c r="AK708" i="8"/>
  <c r="AM708" i="8" s="1"/>
  <c r="AN708" i="8" s="1"/>
  <c r="AK741" i="8"/>
  <c r="AK756" i="8"/>
  <c r="AK749" i="8"/>
  <c r="AK715" i="8"/>
  <c r="AK748" i="8"/>
  <c r="AK678" i="8"/>
  <c r="AK646" i="8"/>
  <c r="AK683" i="8"/>
  <c r="AK713" i="8"/>
  <c r="AK694" i="8"/>
  <c r="AK677" i="8"/>
  <c r="AK645" i="8"/>
  <c r="AK612" i="8"/>
  <c r="AK580" i="8"/>
  <c r="AK609" i="8"/>
  <c r="AK656" i="8"/>
  <c r="AK618" i="8"/>
  <c r="AK640" i="8"/>
  <c r="AK611" i="8"/>
  <c r="AK663" i="8"/>
  <c r="AK566" i="8"/>
  <c r="AK534" i="8"/>
  <c r="AK575" i="8"/>
  <c r="AK543" i="8"/>
  <c r="AK556" i="8"/>
  <c r="AK557" i="8"/>
  <c r="AK525" i="8"/>
  <c r="AK505" i="8"/>
  <c r="AK473" i="8"/>
  <c r="AK441" i="8"/>
  <c r="AK409" i="8"/>
  <c r="AK516" i="8"/>
  <c r="AK478" i="8"/>
  <c r="AK507" i="8"/>
  <c r="AK475" i="8"/>
  <c r="AK528" i="8"/>
  <c r="AK488" i="8"/>
  <c r="AK456" i="8"/>
  <c r="AK424" i="8"/>
  <c r="AK392" i="8"/>
  <c r="AK383" i="8"/>
  <c r="AK382" i="8"/>
  <c r="AK353" i="8"/>
  <c r="AK451" i="8"/>
  <c r="AK402" i="8"/>
  <c r="AK358" i="8"/>
  <c r="AK426" i="8"/>
  <c r="AK367" i="8"/>
  <c r="AK415" i="8"/>
  <c r="AK372" i="8"/>
  <c r="AK340" i="8"/>
  <c r="AK308" i="8"/>
  <c r="AK276" i="8"/>
  <c r="AK283" i="8"/>
  <c r="AK319" i="8"/>
  <c r="AK281" i="8"/>
  <c r="AK342" i="8"/>
  <c r="AK269" i="8"/>
  <c r="AK279" i="8"/>
  <c r="AK285" i="8"/>
  <c r="AK236" i="8"/>
  <c r="AK301" i="8"/>
  <c r="AK219" i="8"/>
  <c r="AK186" i="8"/>
  <c r="AK247" i="8"/>
  <c r="AK203" i="8"/>
  <c r="AK246" i="8"/>
  <c r="AK204" i="8"/>
  <c r="AK251" i="8"/>
  <c r="AK141" i="8"/>
  <c r="AK174" i="8"/>
  <c r="AK110" i="8"/>
  <c r="AK178" i="8"/>
  <c r="AK158" i="8"/>
  <c r="AK130" i="8"/>
  <c r="AK197" i="8"/>
  <c r="AK127" i="8"/>
  <c r="AK150" i="8"/>
  <c r="AK109" i="8"/>
  <c r="AK165" i="8"/>
  <c r="AM165" i="8" s="1"/>
  <c r="AN165" i="8" s="1"/>
  <c r="AK144" i="8"/>
  <c r="AK74" i="8"/>
  <c r="AK18" i="8"/>
  <c r="AK990" i="8"/>
  <c r="AK970" i="8"/>
  <c r="AK975" i="8"/>
  <c r="AK984" i="8"/>
  <c r="AK944" i="8"/>
  <c r="AK878" i="8"/>
  <c r="AK884" i="8"/>
  <c r="AK925" i="8"/>
  <c r="AK890" i="8"/>
  <c r="AK850" i="8"/>
  <c r="AK880" i="8"/>
  <c r="AK847" i="8"/>
  <c r="AK835" i="8"/>
  <c r="AK830" i="8"/>
  <c r="AK859" i="8"/>
  <c r="AK779" i="8"/>
  <c r="AK788" i="8"/>
  <c r="AK805" i="8"/>
  <c r="AK758" i="8"/>
  <c r="AK700" i="8"/>
  <c r="AK764" i="8"/>
  <c r="AK735" i="8"/>
  <c r="AK747" i="8"/>
  <c r="AK662" i="8"/>
  <c r="AK675" i="8"/>
  <c r="AK672" i="8"/>
  <c r="AK665" i="8"/>
  <c r="AK608" i="8"/>
  <c r="AK625" i="8"/>
  <c r="AM625" i="8" s="1"/>
  <c r="AN625" i="8" s="1"/>
  <c r="AK648" i="8"/>
  <c r="AK594" i="8"/>
  <c r="AK599" i="8"/>
  <c r="AK562" i="8"/>
  <c r="AK518" i="8"/>
  <c r="AK582" i="8"/>
  <c r="AK565" i="8"/>
  <c r="AK513" i="8"/>
  <c r="AK469" i="8"/>
  <c r="AK425" i="8"/>
  <c r="AK502" i="8"/>
  <c r="AK454" i="8"/>
  <c r="AK463" i="8"/>
  <c r="AK484" i="8"/>
  <c r="AK440" i="8"/>
  <c r="AK384" i="8"/>
  <c r="AK398" i="8"/>
  <c r="AK341" i="8"/>
  <c r="AK401" i="8"/>
  <c r="AK455" i="8"/>
  <c r="AK359" i="8"/>
  <c r="AK378" i="8"/>
  <c r="AK328" i="8"/>
  <c r="AK351" i="8"/>
  <c r="AM351" i="8" s="1"/>
  <c r="AN351" i="8" s="1"/>
  <c r="AK335" i="8"/>
  <c r="AK266" i="8"/>
  <c r="AK321" i="8"/>
  <c r="AK267" i="8"/>
  <c r="AK232" i="8"/>
  <c r="AK257" i="8"/>
  <c r="AK248" i="8"/>
  <c r="AK217" i="8"/>
  <c r="AK238" i="8"/>
  <c r="AK211" i="8"/>
  <c r="AK125" i="8"/>
  <c r="AK106" i="8"/>
  <c r="AK162" i="8"/>
  <c r="AK80" i="8"/>
  <c r="AK66" i="8"/>
  <c r="AK117" i="8"/>
  <c r="AK161" i="8"/>
  <c r="AK82" i="8"/>
  <c r="AK985" i="8"/>
  <c r="AK965" i="8"/>
  <c r="AK1002" i="8"/>
  <c r="AK919" i="8"/>
  <c r="AK953" i="8"/>
  <c r="AK905" i="8"/>
  <c r="AK920" i="8"/>
  <c r="AK913" i="8"/>
  <c r="AK903" i="8"/>
  <c r="AK853" i="8"/>
  <c r="AK869" i="8"/>
  <c r="AK837" i="8"/>
  <c r="AK816" i="8"/>
  <c r="AK825" i="8"/>
  <c r="AK843" i="8"/>
  <c r="AK763" i="8"/>
  <c r="AK776" i="8"/>
  <c r="AK797" i="8"/>
  <c r="AK736" i="8"/>
  <c r="AK692" i="8"/>
  <c r="AK742" i="8"/>
  <c r="AK723" i="8"/>
  <c r="AK698" i="8"/>
  <c r="AK642" i="8"/>
  <c r="AK706" i="8"/>
  <c r="AK710" i="8"/>
  <c r="AK653" i="8"/>
  <c r="AK600" i="8"/>
  <c r="AK605" i="8"/>
  <c r="AK643" i="8"/>
  <c r="AK635" i="8"/>
  <c r="AK587" i="8"/>
  <c r="AK554" i="8"/>
  <c r="AK571" i="8"/>
  <c r="AK572" i="8"/>
  <c r="AK549" i="8"/>
  <c r="AK581" i="8"/>
  <c r="AK461" i="8"/>
  <c r="AK536" i="8"/>
  <c r="AK494" i="8"/>
  <c r="AK499" i="8"/>
  <c r="AK523" i="8"/>
  <c r="AK476" i="8"/>
  <c r="AK420" i="8"/>
  <c r="AK511" i="8"/>
  <c r="AK377" i="8"/>
  <c r="AK329" i="8"/>
  <c r="AK385" i="8"/>
  <c r="AK418" i="8"/>
  <c r="AK447" i="8"/>
  <c r="AK364" i="8"/>
  <c r="AK316" i="8"/>
  <c r="AK310" i="8"/>
  <c r="AK314" i="8"/>
  <c r="AK258" i="8"/>
  <c r="AK305" i="8"/>
  <c r="AK291" i="8"/>
  <c r="AK224" i="8"/>
  <c r="AK214" i="8"/>
  <c r="AK311" i="8"/>
  <c r="AK195" i="8"/>
  <c r="AK222" i="8"/>
  <c r="AK207" i="8"/>
  <c r="AK169" i="8"/>
  <c r="AK102" i="8"/>
  <c r="AK154" i="8"/>
  <c r="AK69" i="8"/>
  <c r="AK55" i="8"/>
  <c r="AK107" i="8"/>
  <c r="AK157" i="8"/>
  <c r="AK969" i="8"/>
  <c r="AK1005" i="8"/>
  <c r="AK951" i="8"/>
  <c r="AK922" i="8"/>
  <c r="AK900" i="8"/>
  <c r="AK918" i="8"/>
  <c r="AK871" i="8"/>
  <c r="AK856" i="8"/>
  <c r="AK839" i="8"/>
  <c r="AK832" i="8"/>
  <c r="AK807" i="8"/>
  <c r="AK767" i="8"/>
  <c r="AK809" i="8"/>
  <c r="AK766" i="8"/>
  <c r="AK696" i="8"/>
  <c r="AK734" i="8"/>
  <c r="AM734" i="8" s="1"/>
  <c r="AN734" i="8" s="1"/>
  <c r="AK765" i="8"/>
  <c r="AK654" i="8"/>
  <c r="AK695" i="8"/>
  <c r="AK673" i="8"/>
  <c r="AK604" i="8"/>
  <c r="AK597" i="8"/>
  <c r="AK606" i="8"/>
  <c r="AK595" i="8"/>
  <c r="AK542" i="8"/>
  <c r="AK551" i="8"/>
  <c r="AK553" i="8"/>
  <c r="AK497" i="8"/>
  <c r="AK433" i="8"/>
  <c r="AK498" i="8"/>
  <c r="AK491" i="8"/>
  <c r="AK504" i="8"/>
  <c r="AK432" i="8"/>
  <c r="AK446" i="8"/>
  <c r="AK349" i="8"/>
  <c r="AK386" i="8"/>
  <c r="AK405" i="8"/>
  <c r="AK379" i="8"/>
  <c r="AK324" i="8"/>
  <c r="AK294" i="8"/>
  <c r="AK287" i="8"/>
  <c r="AK307" i="8"/>
  <c r="AK271" i="8"/>
  <c r="AK265" i="8"/>
  <c r="AK209" i="8"/>
  <c r="AK187" i="8"/>
  <c r="AK188" i="8"/>
  <c r="AK201" i="8"/>
  <c r="AK177" i="8"/>
  <c r="AK126" i="8"/>
  <c r="AK59" i="8"/>
  <c r="AK103" i="8"/>
  <c r="AK132" i="8"/>
  <c r="AK961" i="8"/>
  <c r="AK995" i="8"/>
  <c r="AK911" i="8"/>
  <c r="AK910" i="8"/>
  <c r="AK888" i="8"/>
  <c r="AK921" i="8"/>
  <c r="AK866" i="8"/>
  <c r="AK892" i="8"/>
  <c r="AK812" i="8"/>
  <c r="AK857" i="8"/>
  <c r="AK795" i="8"/>
  <c r="AK759" i="8"/>
  <c r="AK789" i="8"/>
  <c r="AK762" i="8"/>
  <c r="AK751" i="8"/>
  <c r="AK726" i="8"/>
  <c r="AK757" i="8"/>
  <c r="AK638" i="8"/>
  <c r="AK688" i="8"/>
  <c r="AK669" i="8"/>
  <c r="AK596" i="8"/>
  <c r="AK593" i="8"/>
  <c r="AK602" i="8"/>
  <c r="AK660" i="8"/>
  <c r="AK530" i="8"/>
  <c r="AK589" i="8"/>
  <c r="AK545" i="8"/>
  <c r="AK493" i="8"/>
  <c r="AK429" i="8"/>
  <c r="AK486" i="8"/>
  <c r="AK483" i="8"/>
  <c r="AK496" i="8"/>
  <c r="AK416" i="8"/>
  <c r="AK438" i="8"/>
  <c r="AK345" i="8"/>
  <c r="AK374" i="8"/>
  <c r="AK390" i="8"/>
  <c r="AK394" i="8"/>
  <c r="AK304" i="8"/>
  <c r="AK346" i="8"/>
  <c r="AK270" i="8"/>
  <c r="AK295" i="8"/>
  <c r="AK260" i="8"/>
  <c r="AK263" i="8"/>
  <c r="AK253" i="8"/>
  <c r="AK179" i="8"/>
  <c r="AK180" i="8"/>
  <c r="AK122" i="8"/>
  <c r="AK176" i="8"/>
  <c r="AK83" i="8"/>
  <c r="AK241" i="8"/>
  <c r="AK242" i="8"/>
  <c r="AK128" i="8"/>
  <c r="AK991" i="8"/>
  <c r="AK986" i="8"/>
  <c r="AK994" i="8"/>
  <c r="AK950" i="8"/>
  <c r="AK902" i="8"/>
  <c r="AK934" i="8"/>
  <c r="AK933" i="8"/>
  <c r="AK876" i="8"/>
  <c r="AK877" i="8"/>
  <c r="AK808" i="8"/>
  <c r="AK854" i="8"/>
  <c r="AK851" i="8"/>
  <c r="AK755" i="8"/>
  <c r="AK785" i="8"/>
  <c r="AK750" i="8"/>
  <c r="AK737" i="8"/>
  <c r="AK743" i="8"/>
  <c r="AK717" i="8"/>
  <c r="AK634" i="8"/>
  <c r="AK684" i="8"/>
  <c r="AK661" i="8"/>
  <c r="AK588" i="8"/>
  <c r="AK664" i="8"/>
  <c r="AK636" i="8"/>
  <c r="AK655" i="8"/>
  <c r="AK526" i="8"/>
  <c r="AK576" i="8"/>
  <c r="AK541" i="8"/>
  <c r="AK489" i="8"/>
  <c r="AK417" i="8"/>
  <c r="AK474" i="8"/>
  <c r="AK471" i="8"/>
  <c r="AK480" i="8"/>
  <c r="AK412" i="8"/>
  <c r="AK430" i="8"/>
  <c r="AK337" i="8"/>
  <c r="AK366" i="8"/>
  <c r="AK375" i="8"/>
  <c r="AK368" i="8"/>
  <c r="AK300" i="8"/>
  <c r="AK343" i="8"/>
  <c r="AK262" i="8"/>
  <c r="AK289" i="8"/>
  <c r="AK255" i="8"/>
  <c r="AK230" i="8"/>
  <c r="AK239" i="8"/>
  <c r="AK317" i="8"/>
  <c r="AK318" i="8"/>
  <c r="AK120" i="8"/>
  <c r="AK149" i="8"/>
  <c r="AK76" i="8"/>
  <c r="AK167" i="8"/>
  <c r="AK171" i="8"/>
  <c r="AK1000" i="8"/>
  <c r="AK971" i="8"/>
  <c r="AK988" i="8"/>
  <c r="AK960" i="8"/>
  <c r="AK894" i="8"/>
  <c r="AK901" i="8"/>
  <c r="AK907" i="8"/>
  <c r="AK858" i="8"/>
  <c r="AK860" i="8"/>
  <c r="AK804" i="8"/>
  <c r="AK846" i="8"/>
  <c r="AK840" i="8"/>
  <c r="AK794" i="8"/>
  <c r="AK777" i="8"/>
  <c r="AK732" i="8"/>
  <c r="AK733" i="8"/>
  <c r="AK739" i="8"/>
  <c r="AK697" i="8"/>
  <c r="AK714" i="8"/>
  <c r="AK680" i="8"/>
  <c r="AK641" i="8"/>
  <c r="AK639" i="8"/>
  <c r="AK651" i="8"/>
  <c r="AK631" i="8"/>
  <c r="AK652" i="8"/>
  <c r="AK522" i="8"/>
  <c r="AK564" i="8"/>
  <c r="AK533" i="8"/>
  <c r="AK481" i="8"/>
  <c r="AK527" i="8"/>
  <c r="AK470" i="8"/>
  <c r="AK467" i="8"/>
  <c r="AK472" i="8"/>
  <c r="AM472" i="8" s="1"/>
  <c r="AN472" i="8" s="1"/>
  <c r="AK408" i="8"/>
  <c r="AK422" i="8"/>
  <c r="AK443" i="8"/>
  <c r="AK354" i="8"/>
  <c r="AK363" i="8"/>
  <c r="AK360" i="8"/>
  <c r="AK296" i="8"/>
  <c r="AK338" i="8"/>
  <c r="AK250" i="8"/>
  <c r="AK278" i="8"/>
  <c r="AK244" i="8"/>
  <c r="AK213" i="8"/>
  <c r="AK234" i="8"/>
  <c r="AK243" i="8"/>
  <c r="AK215" i="8"/>
  <c r="AK118" i="8"/>
  <c r="AK173" i="8"/>
  <c r="AK181" i="8"/>
  <c r="AK123" i="8"/>
  <c r="AK163" i="8"/>
  <c r="AK1006" i="8"/>
  <c r="AK992" i="8"/>
  <c r="AK940" i="8"/>
  <c r="AK947" i="8"/>
  <c r="AK897" i="8"/>
  <c r="AK937" i="8"/>
  <c r="AK891" i="8"/>
  <c r="AK908" i="8"/>
  <c r="AK836" i="8"/>
  <c r="AK829" i="8"/>
  <c r="AK817" i="8"/>
  <c r="AK801" i="8"/>
  <c r="AK792" i="8"/>
  <c r="AK790" i="8"/>
  <c r="AK724" i="8"/>
  <c r="AK725" i="8"/>
  <c r="AK711" i="8"/>
  <c r="AK674" i="8"/>
  <c r="AK679" i="8"/>
  <c r="AK705" i="8"/>
  <c r="AM705" i="8" s="1"/>
  <c r="AN705" i="8" s="1"/>
  <c r="AK632" i="8"/>
  <c r="AK629" i="8"/>
  <c r="AK626" i="8"/>
  <c r="AK619" i="8"/>
  <c r="AK574" i="8"/>
  <c r="AK567" i="8"/>
  <c r="AK548" i="8"/>
  <c r="AK517" i="8"/>
  <c r="AK457" i="8"/>
  <c r="AK515" i="8"/>
  <c r="AK462" i="8"/>
  <c r="AK520" i="8"/>
  <c r="AK452" i="8"/>
  <c r="AK388" i="8"/>
  <c r="AK373" i="8"/>
  <c r="AK427" i="8"/>
  <c r="AK391" i="8"/>
  <c r="AK431" i="8"/>
  <c r="AK348" i="8"/>
  <c r="AK284" i="8"/>
  <c r="AK313" i="8"/>
  <c r="AK334" i="8"/>
  <c r="AK272" i="8"/>
  <c r="AK220" i="8"/>
  <c r="AK202" i="8"/>
  <c r="AK223" i="8"/>
  <c r="AK200" i="8"/>
  <c r="AK137" i="8"/>
  <c r="AK108" i="8"/>
  <c r="AK152" i="8"/>
  <c r="AK147" i="8"/>
  <c r="AK119" i="8"/>
  <c r="AK153" i="8"/>
  <c r="L14" i="7"/>
  <c r="Q22" i="3" s="1"/>
  <c r="Z23" i="4"/>
  <c r="D30" i="5"/>
  <c r="AL12" i="8"/>
  <c r="AL85" i="8"/>
  <c r="AL101" i="8"/>
  <c r="AL117" i="8"/>
  <c r="AL179" i="8"/>
  <c r="AL149" i="8"/>
  <c r="AL108" i="8"/>
  <c r="AL175" i="8"/>
  <c r="AL137" i="8"/>
  <c r="AL170" i="8"/>
  <c r="AL202" i="8"/>
  <c r="AL257" i="8"/>
  <c r="AL158" i="8"/>
  <c r="AL169" i="8"/>
  <c r="AL201" i="8"/>
  <c r="AL242" i="8"/>
  <c r="AL192" i="8"/>
  <c r="AL238" i="8"/>
  <c r="AL217" i="8"/>
  <c r="AL253" i="8"/>
  <c r="AL246" i="8"/>
  <c r="AL216" i="8"/>
  <c r="AL245" i="8"/>
  <c r="AL339" i="8"/>
  <c r="AL331" i="8"/>
  <c r="AL272" i="8"/>
  <c r="AL311" i="8"/>
  <c r="AL298" i="8"/>
  <c r="AL330" i="8"/>
  <c r="AL310" i="8"/>
  <c r="AL452" i="8"/>
  <c r="AL304" i="8"/>
  <c r="AL336" i="8"/>
  <c r="AL368" i="8"/>
  <c r="AL400" i="8"/>
  <c r="AL359" i="8"/>
  <c r="AL428" i="8"/>
  <c r="AL366" i="8"/>
  <c r="AL419" i="8"/>
  <c r="AL337" i="8"/>
  <c r="AL373" i="8"/>
  <c r="AL448" i="8"/>
  <c r="AL413" i="8"/>
  <c r="AL453" i="8"/>
  <c r="AL489" i="8"/>
  <c r="AL468" i="8"/>
  <c r="AL504" i="8"/>
  <c r="AL459" i="8"/>
  <c r="AL495" i="8"/>
  <c r="AL418" i="8"/>
  <c r="AL458" i="8"/>
  <c r="AL494" i="8"/>
  <c r="AL521" i="8"/>
  <c r="AL538" i="8"/>
  <c r="AL574" i="8"/>
  <c r="AL565" i="8"/>
  <c r="AL556" i="8"/>
  <c r="AL527" i="8"/>
  <c r="AL563" i="8"/>
  <c r="AL596" i="8"/>
  <c r="AL632" i="8"/>
  <c r="AL599" i="8"/>
  <c r="AL635" i="8"/>
  <c r="AL626" i="8"/>
  <c r="AL581" i="8"/>
  <c r="AL621" i="8"/>
  <c r="AL649" i="8"/>
  <c r="AL689" i="8"/>
  <c r="AM689" i="8" s="1"/>
  <c r="AN689" i="8" s="1"/>
  <c r="AL688" i="8"/>
  <c r="AL683" i="8"/>
  <c r="AL650" i="8"/>
  <c r="AL702" i="8"/>
  <c r="AL744" i="8"/>
  <c r="AL739" i="8"/>
  <c r="AL761" i="8"/>
  <c r="AL725" i="8"/>
  <c r="AL754" i="8"/>
  <c r="AL797" i="8"/>
  <c r="AL802" i="8"/>
  <c r="AL803" i="8"/>
  <c r="AL804" i="8"/>
  <c r="AL843" i="8"/>
  <c r="AL846" i="8"/>
  <c r="AL824" i="8"/>
  <c r="AL868" i="8"/>
  <c r="AL907" i="8"/>
  <c r="AL853" i="8"/>
  <c r="AL887" i="8"/>
  <c r="AL895" i="8"/>
  <c r="AL926" i="8"/>
  <c r="AL937" i="8"/>
  <c r="AL958" i="8"/>
  <c r="AM958" i="8" s="1"/>
  <c r="AN958" i="8" s="1"/>
  <c r="AL976" i="8"/>
  <c r="AL973" i="8"/>
  <c r="AL974" i="8"/>
  <c r="AL986" i="8"/>
  <c r="AK121" i="8"/>
  <c r="AK104" i="8"/>
  <c r="AK191" i="8"/>
  <c r="AK228" i="8"/>
  <c r="AK303" i="8"/>
  <c r="AK395" i="8"/>
  <c r="AK435" i="8"/>
  <c r="AK448" i="8"/>
  <c r="AK506" i="8"/>
  <c r="AK521" i="8"/>
  <c r="AK558" i="8"/>
  <c r="AK601" i="8"/>
  <c r="AK693" i="8"/>
  <c r="AK707" i="8"/>
  <c r="AK770" i="8"/>
  <c r="AK815" i="8"/>
  <c r="AK870" i="8"/>
  <c r="AK931" i="8"/>
  <c r="AK963" i="8"/>
  <c r="AK993" i="8"/>
  <c r="AI158" i="8"/>
  <c r="AI270" i="8"/>
  <c r="AI479" i="8"/>
  <c r="AI586" i="8"/>
  <c r="AI691" i="8"/>
  <c r="AL171" i="8"/>
  <c r="AL8" i="8"/>
  <c r="AL78" i="8"/>
  <c r="AL47" i="8"/>
  <c r="AL33" i="8"/>
  <c r="AL96" i="8"/>
  <c r="AL40" i="8"/>
  <c r="AL30" i="8"/>
  <c r="AL25" i="8"/>
  <c r="AL14" i="8"/>
  <c r="AL88" i="8"/>
  <c r="AL73" i="8"/>
  <c r="AL17" i="8"/>
  <c r="AL16" i="8"/>
  <c r="AL10" i="8"/>
  <c r="AL9" i="8"/>
  <c r="AL45" i="8"/>
  <c r="AL21" i="8"/>
  <c r="AL11" i="8"/>
  <c r="AL136" i="8"/>
  <c r="AL13" i="8"/>
  <c r="AL15" i="8"/>
  <c r="AL38" i="8"/>
  <c r="AL74" i="8"/>
  <c r="AL42" i="8"/>
  <c r="AL52" i="8"/>
  <c r="AL132" i="8"/>
  <c r="AL55" i="8"/>
  <c r="AL140" i="8"/>
  <c r="AL50" i="8"/>
  <c r="AL54" i="8"/>
  <c r="AL82" i="8"/>
  <c r="AL28" i="8"/>
  <c r="AL77" i="8"/>
  <c r="AL20" i="8"/>
  <c r="AL24" i="8"/>
  <c r="AL35" i="8"/>
  <c r="AL43" i="8"/>
  <c r="AL27" i="8"/>
  <c r="AL86" i="8"/>
  <c r="AL94" i="8"/>
  <c r="AL32" i="8"/>
  <c r="AL67" i="8"/>
  <c r="AL37" i="8"/>
  <c r="AL49" i="8"/>
  <c r="AL83" i="8"/>
  <c r="AL144" i="8"/>
  <c r="AL56" i="8"/>
  <c r="AL46" i="8"/>
  <c r="AL19" i="8"/>
  <c r="AL23" i="8"/>
  <c r="AL36" i="8"/>
  <c r="AL59" i="8"/>
  <c r="AL80" i="8"/>
  <c r="AL61" i="8"/>
  <c r="AL34" i="8"/>
  <c r="AL39" i="8"/>
  <c r="AL57" i="8"/>
  <c r="AL124" i="8"/>
  <c r="AL51" i="8"/>
  <c r="AL26" i="8"/>
  <c r="AL48" i="8"/>
  <c r="AL58" i="8"/>
  <c r="AL76" i="8"/>
  <c r="AL29" i="8"/>
  <c r="AL84" i="8"/>
  <c r="AL92" i="8"/>
  <c r="AL44" i="8"/>
  <c r="AL41" i="8"/>
  <c r="AL68" i="8"/>
  <c r="AL53" i="8"/>
  <c r="AL60" i="8"/>
  <c r="AL62" i="8"/>
  <c r="AL63" i="8"/>
  <c r="AL1001" i="8"/>
  <c r="AL972" i="8"/>
  <c r="AL995" i="8"/>
  <c r="AL949" i="8"/>
  <c r="AL979" i="8"/>
  <c r="AL951" i="8"/>
  <c r="AL966" i="8"/>
  <c r="AL950" i="8"/>
  <c r="AL953" i="8"/>
  <c r="AL873" i="8"/>
  <c r="AL884" i="8"/>
  <c r="AL901" i="8"/>
  <c r="AL932" i="8"/>
  <c r="AL928" i="8"/>
  <c r="AL945" i="8"/>
  <c r="AL864" i="8"/>
  <c r="AL848" i="8"/>
  <c r="AL891" i="8"/>
  <c r="AL839" i="8"/>
  <c r="AL838" i="8"/>
  <c r="AL809" i="8"/>
  <c r="AL852" i="8"/>
  <c r="AL817" i="8"/>
  <c r="AL840" i="8"/>
  <c r="AL812" i="8"/>
  <c r="AL771" i="8"/>
  <c r="AL806" i="8"/>
  <c r="AL772" i="8"/>
  <c r="AL807" i="8"/>
  <c r="AL778" i="8"/>
  <c r="AL801" i="8"/>
  <c r="AL729" i="8"/>
  <c r="AL697" i="8"/>
  <c r="AL734" i="8"/>
  <c r="AL727" i="8"/>
  <c r="AL740" i="8"/>
  <c r="AL708" i="8"/>
  <c r="AL670" i="8"/>
  <c r="AL638" i="8"/>
  <c r="AL679" i="8"/>
  <c r="AL700" i="8"/>
  <c r="AL722" i="8"/>
  <c r="AL673" i="8"/>
  <c r="AL641" i="8"/>
  <c r="AL625" i="8"/>
  <c r="AL593" i="8"/>
  <c r="AL656" i="8"/>
  <c r="AL618" i="8"/>
  <c r="AL636" i="8"/>
  <c r="AL1002" i="8"/>
  <c r="AL996" i="8"/>
  <c r="AL964" i="8"/>
  <c r="AL962" i="8"/>
  <c r="AL1000" i="8"/>
  <c r="AL935" i="8"/>
  <c r="AL946" i="8"/>
  <c r="AL955" i="8"/>
  <c r="AL897" i="8"/>
  <c r="AL900" i="8"/>
  <c r="AL912" i="8"/>
  <c r="AL925" i="8"/>
  <c r="AL916" i="8"/>
  <c r="AL888" i="8"/>
  <c r="AL874" i="8"/>
  <c r="AL890" i="8"/>
  <c r="AL855" i="8"/>
  <c r="AL834" i="8"/>
  <c r="AL805" i="8"/>
  <c r="AL844" i="8"/>
  <c r="AL811" i="8"/>
  <c r="AL849" i="8"/>
  <c r="AL783" i="8"/>
  <c r="AL796" i="8"/>
  <c r="AM796" i="8" s="1"/>
  <c r="AN796" i="8" s="1"/>
  <c r="AL1003" i="8"/>
  <c r="AL980" i="8"/>
  <c r="AL983" i="8"/>
  <c r="AL989" i="8"/>
  <c r="AL981" i="8"/>
  <c r="AL919" i="8"/>
  <c r="AL930" i="8"/>
  <c r="AL944" i="8"/>
  <c r="AL881" i="8"/>
  <c r="AL876" i="8"/>
  <c r="AL940" i="8"/>
  <c r="AL913" i="8"/>
  <c r="AL903" i="8"/>
  <c r="AL872" i="8"/>
  <c r="AL863" i="8"/>
  <c r="AL893" i="8"/>
  <c r="AL879" i="8"/>
  <c r="AL829" i="8"/>
  <c r="AL832" i="8"/>
  <c r="AL822" i="8"/>
  <c r="AL851" i="8"/>
  <c r="AL826" i="8"/>
  <c r="AL775" i="8"/>
  <c r="AL800" i="8"/>
  <c r="AL789" i="8"/>
  <c r="AL799" i="8"/>
  <c r="AL762" i="8"/>
  <c r="AL741" i="8"/>
  <c r="AL705" i="8"/>
  <c r="AL738" i="8"/>
  <c r="AL765" i="8"/>
  <c r="AL732" i="8"/>
  <c r="AM732" i="8" s="1"/>
  <c r="AN732" i="8" s="1"/>
  <c r="AL692" i="8"/>
  <c r="AL654" i="8"/>
  <c r="AL691" i="8"/>
  <c r="AL718" i="8"/>
  <c r="AL723" i="8"/>
  <c r="AL669" i="8"/>
  <c r="AL698" i="8"/>
  <c r="AL613" i="8"/>
  <c r="AL577" i="8"/>
  <c r="AL630" i="8"/>
  <c r="AL594" i="8"/>
  <c r="AL611" i="8"/>
  <c r="AL655" i="8"/>
  <c r="AL616" i="8"/>
  <c r="AL584" i="8"/>
  <c r="AL555" i="8"/>
  <c r="AM555" i="8" s="1"/>
  <c r="AN555" i="8" s="1"/>
  <c r="AL523" i="8"/>
  <c r="AL560" i="8"/>
  <c r="AL573" i="8"/>
  <c r="AL586" i="8"/>
  <c r="AL554" i="8"/>
  <c r="AL522" i="8"/>
  <c r="AL524" i="8"/>
  <c r="AL486" i="8"/>
  <c r="AL454" i="8"/>
  <c r="AL422" i="8"/>
  <c r="AL503" i="8"/>
  <c r="AL471" i="8"/>
  <c r="AL528" i="8"/>
  <c r="AL488" i="8"/>
  <c r="AL537" i="8"/>
  <c r="AL481" i="8"/>
  <c r="AL449" i="8"/>
  <c r="AL417" i="8"/>
  <c r="AL385" i="8"/>
  <c r="AL398" i="8"/>
  <c r="AL353" i="8"/>
  <c r="AL321" i="8"/>
  <c r="AL392" i="8"/>
  <c r="AI82" i="8"/>
  <c r="AI32" i="8"/>
  <c r="AI56" i="8"/>
  <c r="AI222" i="8"/>
  <c r="AI131" i="8"/>
  <c r="AI9" i="8"/>
  <c r="AI10" i="8"/>
  <c r="AI46" i="8"/>
  <c r="AI8" i="8"/>
  <c r="AM8" i="8" s="1"/>
  <c r="AN8" i="8" s="1"/>
  <c r="AI70" i="8"/>
  <c r="AI23" i="8"/>
  <c r="AI41" i="8"/>
  <c r="AI53" i="8"/>
  <c r="AI83" i="8"/>
  <c r="AI135" i="8"/>
  <c r="AI24" i="8"/>
  <c r="AI20" i="8"/>
  <c r="AI35" i="8"/>
  <c r="AI43" i="8"/>
  <c r="AI49" i="8"/>
  <c r="AI19" i="8"/>
  <c r="AI74" i="8"/>
  <c r="AI27" i="8"/>
  <c r="AI51" i="8"/>
  <c r="AI37" i="8"/>
  <c r="AM37" i="8" s="1"/>
  <c r="AN37" i="8" s="1"/>
  <c r="AI39" i="8"/>
  <c r="AI55" i="8"/>
  <c r="AI127" i="8"/>
  <c r="AI29" i="8"/>
  <c r="AI11" i="8"/>
  <c r="AI26" i="8"/>
  <c r="AI36" i="8"/>
  <c r="AI44" i="8"/>
  <c r="AI63" i="8"/>
  <c r="AI61" i="8"/>
  <c r="AI66" i="8"/>
  <c r="AI22" i="8"/>
  <c r="AI65" i="8"/>
  <c r="AI34" i="8"/>
  <c r="AI58" i="8"/>
  <c r="AI68" i="8"/>
  <c r="AI60" i="8"/>
  <c r="AI12" i="8"/>
  <c r="AI31" i="8"/>
  <c r="AI64" i="8"/>
  <c r="AI139" i="8"/>
  <c r="AI59" i="8"/>
  <c r="AI80" i="8"/>
  <c r="AI48" i="8"/>
  <c r="AI62" i="8"/>
  <c r="AI18" i="8"/>
  <c r="AI52" i="8"/>
  <c r="AI143" i="8"/>
  <c r="AI17" i="8"/>
  <c r="AI42" i="8"/>
  <c r="AI33" i="8"/>
  <c r="AI38" i="8"/>
  <c r="AI54" i="8"/>
  <c r="AI13" i="8"/>
  <c r="AI50" i="8"/>
  <c r="AI25" i="8"/>
  <c r="AI47" i="8"/>
  <c r="AI28" i="8"/>
  <c r="AI76" i="8"/>
  <c r="AI147" i="8"/>
  <c r="AI21" i="8"/>
  <c r="AI69" i="8"/>
  <c r="AI1006" i="8"/>
  <c r="AI984" i="8"/>
  <c r="AI963" i="8"/>
  <c r="AI982" i="8"/>
  <c r="AI968" i="8"/>
  <c r="AI983" i="8"/>
  <c r="AI926" i="8"/>
  <c r="AI937" i="8"/>
  <c r="AI959" i="8"/>
  <c r="AI904" i="8"/>
  <c r="AI946" i="8"/>
  <c r="AI875" i="8"/>
  <c r="AI922" i="8"/>
  <c r="AI901" i="8"/>
  <c r="AI938" i="8"/>
  <c r="AI911" i="8"/>
  <c r="AI860" i="8"/>
  <c r="AI847" i="8"/>
  <c r="AI894" i="8"/>
  <c r="AI878" i="8"/>
  <c r="AI820" i="8"/>
  <c r="AI831" i="8"/>
  <c r="AM831" i="8" s="1"/>
  <c r="AN831" i="8" s="1"/>
  <c r="AI834" i="8"/>
  <c r="AI809" i="8"/>
  <c r="AI814" i="8"/>
  <c r="AI842" i="8"/>
  <c r="AI786" i="8"/>
  <c r="AI803" i="8"/>
  <c r="AI771" i="8"/>
  <c r="AI772" i="8"/>
  <c r="AI773" i="8"/>
  <c r="AI743" i="8"/>
  <c r="AI711" i="8"/>
  <c r="AI747" i="8"/>
  <c r="AI752" i="8"/>
  <c r="AI725" i="8"/>
  <c r="AI734" i="8"/>
  <c r="AI702" i="8"/>
  <c r="AI692" i="8"/>
  <c r="AI661" i="8"/>
  <c r="AI698" i="8"/>
  <c r="AI709" i="8"/>
  <c r="AI716" i="8"/>
  <c r="AI672" i="8"/>
  <c r="AI640" i="8"/>
  <c r="AI607" i="8"/>
  <c r="AI663" i="8"/>
  <c r="AI616" i="8"/>
  <c r="AI654" i="8"/>
  <c r="AI613" i="8"/>
  <c r="AI667" i="8"/>
  <c r="AI614" i="8"/>
  <c r="AI582" i="8"/>
  <c r="AI573" i="8"/>
  <c r="AI541" i="8"/>
  <c r="AI574" i="8"/>
  <c r="AI542" i="8"/>
  <c r="AI563" i="8"/>
  <c r="AI572" i="8"/>
  <c r="AI540" i="8"/>
  <c r="AI508" i="8"/>
  <c r="AI476" i="8"/>
  <c r="AI444" i="8"/>
  <c r="AI412" i="8"/>
  <c r="AI501" i="8"/>
  <c r="AI469" i="8"/>
  <c r="AI515" i="8"/>
  <c r="AI490" i="8"/>
  <c r="AI458" i="8"/>
  <c r="AI491" i="8"/>
  <c r="AI459" i="8"/>
  <c r="AI427" i="8"/>
  <c r="AI395" i="8"/>
  <c r="AI404" i="8"/>
  <c r="AI368" i="8"/>
  <c r="AI336" i="8"/>
  <c r="AI417" i="8"/>
  <c r="AI398" i="8"/>
  <c r="AI361" i="8"/>
  <c r="AI401" i="8"/>
  <c r="AI354" i="8"/>
  <c r="AI450" i="8"/>
  <c r="AI389" i="8"/>
  <c r="AI347" i="8"/>
  <c r="AI315" i="8"/>
  <c r="AI283" i="8"/>
  <c r="AI306" i="8"/>
  <c r="AI325" i="8"/>
  <c r="AI278" i="8"/>
  <c r="AI253" i="8"/>
  <c r="AI282" i="8"/>
  <c r="AI268" i="8"/>
  <c r="AI302" i="8"/>
  <c r="AI231" i="8"/>
  <c r="AI301" i="8"/>
  <c r="AI206" i="8"/>
  <c r="AI263" i="8"/>
  <c r="AI213" i="8"/>
  <c r="AI182" i="8"/>
  <c r="AI234" i="8"/>
  <c r="AI199" i="8"/>
  <c r="AI245" i="8"/>
  <c r="AI155" i="8"/>
  <c r="AI124" i="8"/>
  <c r="AI151" i="8"/>
  <c r="AI236" i="8"/>
  <c r="AI120" i="8"/>
  <c r="AI104" i="8"/>
  <c r="AI72" i="8"/>
  <c r="AI1001" i="8"/>
  <c r="AI1003" i="8"/>
  <c r="AI991" i="8"/>
  <c r="AI967" i="8"/>
  <c r="AI951" i="8"/>
  <c r="AI994" i="8"/>
  <c r="AI910" i="8"/>
  <c r="AI921" i="8"/>
  <c r="AI947" i="8"/>
  <c r="AI888" i="8"/>
  <c r="AI925" i="8"/>
  <c r="AI933" i="8"/>
  <c r="AI930" i="8"/>
  <c r="AI885" i="8"/>
  <c r="AI919" i="8"/>
  <c r="AI893" i="8"/>
  <c r="AI844" i="8"/>
  <c r="AI874" i="8"/>
  <c r="AI862" i="8"/>
  <c r="AI857" i="8"/>
  <c r="AI807" i="8"/>
  <c r="AI815" i="8"/>
  <c r="AI821" i="8"/>
  <c r="AI832" i="8"/>
  <c r="AI806" i="8"/>
  <c r="AI817" i="8"/>
  <c r="AI778" i="8"/>
  <c r="AI804" i="8"/>
  <c r="AI800" i="8"/>
  <c r="AI808" i="8"/>
  <c r="AI765" i="8"/>
  <c r="AI735" i="8"/>
  <c r="AI703" i="8"/>
  <c r="AI740" i="8"/>
  <c r="AI750" i="8"/>
  <c r="AI764" i="8"/>
  <c r="AI726" i="8"/>
  <c r="AI755" i="8"/>
  <c r="AI685" i="8"/>
  <c r="AI653" i="8"/>
  <c r="AI712" i="8"/>
  <c r="AM712" i="8" s="1"/>
  <c r="AN712" i="8" s="1"/>
  <c r="AI700" i="8"/>
  <c r="AI690" i="8"/>
  <c r="AI664" i="8"/>
  <c r="AI631" i="8"/>
  <c r="AI599" i="8"/>
  <c r="AI647" i="8"/>
  <c r="AI608" i="8"/>
  <c r="AI639" i="8"/>
  <c r="AI605" i="8"/>
  <c r="AI651" i="8"/>
  <c r="AI606" i="8"/>
  <c r="AI658" i="8"/>
  <c r="AI565" i="8"/>
  <c r="AI533" i="8"/>
  <c r="AI566" i="8"/>
  <c r="AI577" i="8"/>
  <c r="AI555" i="8"/>
  <c r="AI564" i="8"/>
  <c r="AI532" i="8"/>
  <c r="AI500" i="8"/>
  <c r="AI468" i="8"/>
  <c r="AI436" i="8"/>
  <c r="AI511" i="8"/>
  <c r="AI493" i="8"/>
  <c r="AI461" i="8"/>
  <c r="AI535" i="8"/>
  <c r="AI482" i="8"/>
  <c r="AI526" i="8"/>
  <c r="AI483" i="8"/>
  <c r="AI451" i="8"/>
  <c r="AI419" i="8"/>
  <c r="AI387" i="8"/>
  <c r="AM387" i="8" s="1"/>
  <c r="AN387" i="8" s="1"/>
  <c r="AI408" i="8"/>
  <c r="AI360" i="8"/>
  <c r="AI328" i="8"/>
  <c r="AI392" i="8"/>
  <c r="AI382" i="8"/>
  <c r="AI353" i="8"/>
  <c r="AI385" i="8"/>
  <c r="AI437" i="8"/>
  <c r="AM437" i="8" s="1"/>
  <c r="AN437" i="8" s="1"/>
  <c r="AI434" i="8"/>
  <c r="AI371" i="8"/>
  <c r="AI339" i="8"/>
  <c r="AI307" i="8"/>
  <c r="AI275" i="8"/>
  <c r="AI304" i="8"/>
  <c r="AI310" i="8"/>
  <c r="AI276" i="8"/>
  <c r="AI338" i="8"/>
  <c r="AI259" i="8"/>
  <c r="AI312" i="8"/>
  <c r="AI274" i="8"/>
  <c r="AI223" i="8"/>
  <c r="AI242" i="8"/>
  <c r="AI201" i="8"/>
  <c r="AI207" i="8"/>
  <c r="AI208" i="8"/>
  <c r="AI314" i="8"/>
  <c r="AI232" i="8"/>
  <c r="AI191" i="8"/>
  <c r="AI180" i="8"/>
  <c r="AI148" i="8"/>
  <c r="AI192" i="8"/>
  <c r="AI141" i="8"/>
  <c r="AI177" i="8"/>
  <c r="AI116" i="8"/>
  <c r="AI100" i="8"/>
  <c r="AI84" i="8"/>
  <c r="AI164" i="8"/>
  <c r="AI142" i="8"/>
  <c r="AI181" i="8"/>
  <c r="AI167" i="8"/>
  <c r="AI113" i="8"/>
  <c r="AI97" i="8"/>
  <c r="AI75" i="8"/>
  <c r="AI45" i="8"/>
  <c r="AI998" i="8"/>
  <c r="AI987" i="8"/>
  <c r="AI958" i="8"/>
  <c r="AI964" i="8"/>
  <c r="AI957" i="8"/>
  <c r="AI953" i="8"/>
  <c r="AI955" i="8"/>
  <c r="AI872" i="8"/>
  <c r="AI891" i="8"/>
  <c r="AI903" i="8"/>
  <c r="AI932" i="8"/>
  <c r="AI865" i="8"/>
  <c r="AI852" i="8"/>
  <c r="AI863" i="8"/>
  <c r="AI895" i="8"/>
  <c r="AI811" i="8"/>
  <c r="AI837" i="8"/>
  <c r="AI816" i="8"/>
  <c r="AI810" i="8"/>
  <c r="AI799" i="8"/>
  <c r="AI762" i="8"/>
  <c r="AI796" i="8"/>
  <c r="AI789" i="8"/>
  <c r="AI749" i="8"/>
  <c r="AI707" i="8"/>
  <c r="AI732" i="8"/>
  <c r="AI733" i="8"/>
  <c r="AI730" i="8"/>
  <c r="AM730" i="8" s="1"/>
  <c r="AN730" i="8" s="1"/>
  <c r="AI694" i="8"/>
  <c r="AI669" i="8"/>
  <c r="AI697" i="8"/>
  <c r="AI683" i="8"/>
  <c r="AI680" i="8"/>
  <c r="AI642" i="8"/>
  <c r="AI591" i="8"/>
  <c r="AI624" i="8"/>
  <c r="AI646" i="8"/>
  <c r="AI597" i="8"/>
  <c r="AI622" i="8"/>
  <c r="AI666" i="8"/>
  <c r="AI557" i="8"/>
  <c r="AI517" i="8"/>
  <c r="AI578" i="8"/>
  <c r="AI547" i="8"/>
  <c r="AI548" i="8"/>
  <c r="AI504" i="8"/>
  <c r="AI460" i="8"/>
  <c r="AI420" i="8"/>
  <c r="AI497" i="8"/>
  <c r="AI453" i="8"/>
  <c r="AI498" i="8"/>
  <c r="AI534" i="8"/>
  <c r="AI475" i="8"/>
  <c r="AI435" i="8"/>
  <c r="AI391" i="8"/>
  <c r="AI393" i="8"/>
  <c r="AI344" i="8"/>
  <c r="AI409" i="8"/>
  <c r="AI377" i="8"/>
  <c r="AI454" i="8"/>
  <c r="AM454" i="8" s="1"/>
  <c r="AN454" i="8" s="1"/>
  <c r="AI445" i="8"/>
  <c r="AI418" i="8"/>
  <c r="AI355" i="8"/>
  <c r="AI311" i="8"/>
  <c r="AI334" i="8"/>
  <c r="AI341" i="8"/>
  <c r="AI277" i="8"/>
  <c r="AI322" i="8"/>
  <c r="AI298" i="8"/>
  <c r="AI280" i="8"/>
  <c r="AI215" i="8"/>
  <c r="AI225" i="8"/>
  <c r="AI250" i="8"/>
  <c r="AI198" i="8"/>
  <c r="AI264" i="8"/>
  <c r="AI195" i="8"/>
  <c r="AM195" i="8" s="1"/>
  <c r="AN195" i="8" s="1"/>
  <c r="AI163" i="8"/>
  <c r="AI132" i="8"/>
  <c r="AI145" i="8"/>
  <c r="AI175" i="8"/>
  <c r="AI108" i="8"/>
  <c r="AI88" i="8"/>
  <c r="AI1002" i="8"/>
  <c r="AI971" i="8"/>
  <c r="AI981" i="8"/>
  <c r="AI985" i="8"/>
  <c r="AI942" i="8"/>
  <c r="AI929" i="8"/>
  <c r="AI940" i="8"/>
  <c r="AI961" i="8"/>
  <c r="AI936" i="8"/>
  <c r="AI943" i="8"/>
  <c r="AM943" i="8" s="1"/>
  <c r="AN943" i="8" s="1"/>
  <c r="AI931" i="8"/>
  <c r="AI905" i="8"/>
  <c r="AI884" i="8"/>
  <c r="AI864" i="8"/>
  <c r="AI871" i="8"/>
  <c r="AI851" i="8"/>
  <c r="AI818" i="8"/>
  <c r="AI856" i="8"/>
  <c r="AI798" i="8"/>
  <c r="AI797" i="8"/>
  <c r="AI801" i="8"/>
  <c r="AI788" i="8"/>
  <c r="AI781" i="8"/>
  <c r="AI739" i="8"/>
  <c r="AI695" i="8"/>
  <c r="AI724" i="8"/>
  <c r="AI721" i="8"/>
  <c r="AI718" i="8"/>
  <c r="AI720" i="8"/>
  <c r="AI657" i="8"/>
  <c r="AI686" i="8"/>
  <c r="AI675" i="8"/>
  <c r="AI668" i="8"/>
  <c r="AI623" i="8"/>
  <c r="AM623" i="8" s="1"/>
  <c r="AN623" i="8" s="1"/>
  <c r="AI583" i="8"/>
  <c r="AI612" i="8"/>
  <c r="AI629" i="8"/>
  <c r="AI589" i="8"/>
  <c r="AI610" i="8"/>
  <c r="AI636" i="8"/>
  <c r="AI549" i="8"/>
  <c r="AI570" i="8"/>
  <c r="AI585" i="8"/>
  <c r="AI580" i="8"/>
  <c r="AI536" i="8"/>
  <c r="AI492" i="8"/>
  <c r="AI452" i="8"/>
  <c r="AI539" i="8"/>
  <c r="AI485" i="8"/>
  <c r="AI527" i="8"/>
  <c r="AI486" i="8"/>
  <c r="AI507" i="8"/>
  <c r="AI467" i="8"/>
  <c r="AI423" i="8"/>
  <c r="AI379" i="8"/>
  <c r="AI376" i="8"/>
  <c r="AI332" i="8"/>
  <c r="AI438" i="8"/>
  <c r="AI369" i="8"/>
  <c r="AI386" i="8"/>
  <c r="AI421" i="8"/>
  <c r="AI405" i="8"/>
  <c r="AI343" i="8"/>
  <c r="AI299" i="8"/>
  <c r="AI321" i="8"/>
  <c r="AI350" i="8"/>
  <c r="AI269" i="8"/>
  <c r="AI337" i="8"/>
  <c r="AI251" i="8"/>
  <c r="AI256" i="8"/>
  <c r="AI317" i="8"/>
  <c r="AI205" i="8"/>
  <c r="AI230" i="8"/>
  <c r="AI190" i="8"/>
  <c r="AI233" i="8"/>
  <c r="AI183" i="8"/>
  <c r="AI159" i="8"/>
  <c r="AI255" i="8"/>
  <c r="AI133" i="8"/>
  <c r="AI149" i="8"/>
  <c r="AI102" i="8"/>
  <c r="AI81" i="8"/>
  <c r="AI160" i="8"/>
  <c r="AI130" i="8"/>
  <c r="AI238" i="8"/>
  <c r="AI119" i="8"/>
  <c r="AI993" i="8"/>
  <c r="AI999" i="8"/>
  <c r="AI977" i="8"/>
  <c r="AI950" i="8"/>
  <c r="AI952" i="8"/>
  <c r="AI896" i="8"/>
  <c r="AI883" i="8"/>
  <c r="AI920" i="8"/>
  <c r="AI892" i="8"/>
  <c r="AI898" i="8"/>
  <c r="AI887" i="8"/>
  <c r="AI839" i="8"/>
  <c r="AM839" i="8" s="1"/>
  <c r="AN839" i="8" s="1"/>
  <c r="AI826" i="8"/>
  <c r="AI819" i="8"/>
  <c r="AI825" i="8"/>
  <c r="AI758" i="8"/>
  <c r="AI780" i="8"/>
  <c r="AI757" i="8"/>
  <c r="AI699" i="8"/>
  <c r="AI751" i="8"/>
  <c r="AM751" i="8" s="1"/>
  <c r="AN751" i="8" s="1"/>
  <c r="AI742" i="8"/>
  <c r="AI693" i="8"/>
  <c r="AI645" i="8"/>
  <c r="AI704" i="8"/>
  <c r="AI676" i="8"/>
  <c r="AI615" i="8"/>
  <c r="AI632" i="8"/>
  <c r="AI633" i="8"/>
  <c r="AI659" i="8"/>
  <c r="AI590" i="8"/>
  <c r="AI553" i="8"/>
  <c r="AI558" i="8"/>
  <c r="AI559" i="8"/>
  <c r="AI544" i="8"/>
  <c r="AI484" i="8"/>
  <c r="AI428" i="8"/>
  <c r="AI489" i="8"/>
  <c r="AI514" i="8"/>
  <c r="AI466" i="8"/>
  <c r="AI471" i="8"/>
  <c r="AI411" i="8"/>
  <c r="AI388" i="8"/>
  <c r="AI340" i="8"/>
  <c r="AI422" i="8"/>
  <c r="AI396" i="8"/>
  <c r="AI429" i="8"/>
  <c r="AI375" i="8"/>
  <c r="AI323" i="8"/>
  <c r="AI326" i="8"/>
  <c r="AI308" i="8"/>
  <c r="AI346" i="8"/>
  <c r="AI286" i="8"/>
  <c r="AI239" i="8"/>
  <c r="AI240" i="8"/>
  <c r="AI244" i="8"/>
  <c r="AI178" i="8"/>
  <c r="AI210" i="8"/>
  <c r="AI161" i="8"/>
  <c r="AI170" i="8"/>
  <c r="AI196" i="8"/>
  <c r="AI106" i="8"/>
  <c r="AI73" i="8"/>
  <c r="AI154" i="8"/>
  <c r="AI204" i="8"/>
  <c r="AI150" i="8"/>
  <c r="AI105" i="8"/>
  <c r="AI87" i="8"/>
  <c r="AI1000" i="8"/>
  <c r="AI972" i="8"/>
  <c r="AI989" i="8"/>
  <c r="AI918" i="8"/>
  <c r="AI949" i="8"/>
  <c r="AI962" i="8"/>
  <c r="AI906" i="8"/>
  <c r="AI897" i="8"/>
  <c r="AI916" i="8"/>
  <c r="AI866" i="8"/>
  <c r="AI846" i="8"/>
  <c r="AI859" i="8"/>
  <c r="AI829" i="8"/>
  <c r="AI830" i="8"/>
  <c r="AI793" i="8"/>
  <c r="AI787" i="8"/>
  <c r="AI768" i="8"/>
  <c r="AI767" i="8"/>
  <c r="AI760" i="8"/>
  <c r="AI741" i="8"/>
  <c r="AI722" i="8"/>
  <c r="AI689" i="8"/>
  <c r="AI637" i="8"/>
  <c r="AI679" i="8"/>
  <c r="AI656" i="8"/>
  <c r="AI603" i="8"/>
  <c r="AI620" i="8"/>
  <c r="AI621" i="8"/>
  <c r="AI630" i="8"/>
  <c r="AI650" i="8"/>
  <c r="AI537" i="8"/>
  <c r="AI550" i="8"/>
  <c r="AI543" i="8"/>
  <c r="AM543" i="8" s="1"/>
  <c r="AN543" i="8" s="1"/>
  <c r="AI524" i="8"/>
  <c r="AI472" i="8"/>
  <c r="AI416" i="8"/>
  <c r="AI477" i="8"/>
  <c r="AI506" i="8"/>
  <c r="AI518" i="8"/>
  <c r="AI455" i="8"/>
  <c r="AI403" i="8"/>
  <c r="AM403" i="8" s="1"/>
  <c r="AN403" i="8" s="1"/>
  <c r="AI378" i="8"/>
  <c r="AI449" i="8"/>
  <c r="AI397" i="8"/>
  <c r="AI402" i="8"/>
  <c r="AI400" i="8"/>
  <c r="AI363" i="8"/>
  <c r="AI303" i="8"/>
  <c r="AI305" i="8"/>
  <c r="AM305" i="8" s="1"/>
  <c r="AN305" i="8" s="1"/>
  <c r="AI293" i="8"/>
  <c r="AI345" i="8"/>
  <c r="AI267" i="8"/>
  <c r="AI227" i="8"/>
  <c r="AI224" i="8"/>
  <c r="AI228" i="8"/>
  <c r="AI248" i="8"/>
  <c r="AI187" i="8"/>
  <c r="AI153" i="8"/>
  <c r="AI220" i="8"/>
  <c r="AI174" i="8"/>
  <c r="AI96" i="8"/>
  <c r="AI221" i="8"/>
  <c r="AI146" i="8"/>
  <c r="AI168" i="8"/>
  <c r="AI121" i="8"/>
  <c r="AI101" i="8"/>
  <c r="AI79" i="8"/>
  <c r="AI992" i="8"/>
  <c r="AI966" i="8"/>
  <c r="AI970" i="8"/>
  <c r="AI1004" i="8"/>
  <c r="AI965" i="8"/>
  <c r="AI954" i="8"/>
  <c r="AM954" i="8" s="1"/>
  <c r="AN954" i="8" s="1"/>
  <c r="AI902" i="8"/>
  <c r="AI939" i="8"/>
  <c r="AI889" i="8"/>
  <c r="AI855" i="8"/>
  <c r="AI838" i="8"/>
  <c r="AI843" i="8"/>
  <c r="AI848" i="8"/>
  <c r="AI822" i="8"/>
  <c r="AI790" i="8"/>
  <c r="AI783" i="8"/>
  <c r="AI795" i="8"/>
  <c r="AI731" i="8"/>
  <c r="AI748" i="8"/>
  <c r="AI737" i="8"/>
  <c r="AI714" i="8"/>
  <c r="AI681" i="8"/>
  <c r="AI717" i="8"/>
  <c r="AI671" i="8"/>
  <c r="AI652" i="8"/>
  <c r="AI595" i="8"/>
  <c r="AI604" i="8"/>
  <c r="AI617" i="8"/>
  <c r="AI626" i="8"/>
  <c r="AI635" i="8"/>
  <c r="AI529" i="8"/>
  <c r="AI546" i="8"/>
  <c r="AI576" i="8"/>
  <c r="AI520" i="8"/>
  <c r="AI464" i="8"/>
  <c r="AI510" i="8"/>
  <c r="AI473" i="8"/>
  <c r="AI502" i="8"/>
  <c r="AI503" i="8"/>
  <c r="AI447" i="8"/>
  <c r="AI399" i="8"/>
  <c r="AI372" i="8"/>
  <c r="AI441" i="8"/>
  <c r="AI381" i="8"/>
  <c r="AI374" i="8"/>
  <c r="AI384" i="8"/>
  <c r="AI359" i="8"/>
  <c r="AI295" i="8"/>
  <c r="AI290" i="8"/>
  <c r="AI292" i="8"/>
  <c r="AI329" i="8"/>
  <c r="AI262" i="8"/>
  <c r="AI219" i="8"/>
  <c r="AI197" i="8"/>
  <c r="AI214" i="8"/>
  <c r="AI209" i="8"/>
  <c r="AI246" i="8"/>
  <c r="AI144" i="8"/>
  <c r="AI169" i="8"/>
  <c r="AI122" i="8"/>
  <c r="AI94" i="8"/>
  <c r="AI188" i="8"/>
  <c r="AI138" i="8"/>
  <c r="AI271" i="8"/>
  <c r="AI117" i="8"/>
  <c r="AI99" i="8"/>
  <c r="AI71" i="8"/>
  <c r="AI988" i="8"/>
  <c r="AI980" i="8"/>
  <c r="AI944" i="8"/>
  <c r="AM944" i="8" s="1"/>
  <c r="AN944" i="8" s="1"/>
  <c r="AI899" i="8"/>
  <c r="AI914" i="8"/>
  <c r="AI870" i="8"/>
  <c r="AI841" i="8"/>
  <c r="AI835" i="8"/>
  <c r="AI845" i="8"/>
  <c r="AI775" i="8"/>
  <c r="AI753" i="8"/>
  <c r="AM753" i="8" s="1"/>
  <c r="AN753" i="8" s="1"/>
  <c r="AI728" i="8"/>
  <c r="AI710" i="8"/>
  <c r="AI649" i="8"/>
  <c r="AI713" i="8"/>
  <c r="AI611" i="8"/>
  <c r="AI592" i="8"/>
  <c r="AI618" i="8"/>
  <c r="AI561" i="8"/>
  <c r="AI575" i="8"/>
  <c r="AI528" i="8"/>
  <c r="AI440" i="8"/>
  <c r="AI465" i="8"/>
  <c r="AI470" i="8"/>
  <c r="AI439" i="8"/>
  <c r="AI394" i="8"/>
  <c r="AI446" i="8"/>
  <c r="AI370" i="8"/>
  <c r="AI390" i="8"/>
  <c r="AI287" i="8"/>
  <c r="AI294" i="8"/>
  <c r="AI284" i="8"/>
  <c r="AI318" i="8"/>
  <c r="AI285" i="8"/>
  <c r="AI218" i="8"/>
  <c r="AI157" i="8"/>
  <c r="AI125" i="8"/>
  <c r="AI92" i="8"/>
  <c r="AI156" i="8"/>
  <c r="AI184" i="8"/>
  <c r="AI103" i="8"/>
  <c r="AI956" i="8"/>
  <c r="AI934" i="8"/>
  <c r="AM934" i="8" s="1"/>
  <c r="AN934" i="8" s="1"/>
  <c r="AI924" i="8"/>
  <c r="AI890" i="8"/>
  <c r="AI908" i="8"/>
  <c r="AI867" i="8"/>
  <c r="AI828" i="8"/>
  <c r="AI813" i="8"/>
  <c r="AI782" i="8"/>
  <c r="AI784" i="8"/>
  <c r="AI723" i="8"/>
  <c r="AI745" i="8"/>
  <c r="AI763" i="8"/>
  <c r="AI696" i="8"/>
  <c r="AI684" i="8"/>
  <c r="AI579" i="8"/>
  <c r="AI625" i="8"/>
  <c r="AI598" i="8"/>
  <c r="AI525" i="8"/>
  <c r="AI567" i="8"/>
  <c r="AI512" i="8"/>
  <c r="AI424" i="8"/>
  <c r="AI538" i="8"/>
  <c r="AI499" i="8"/>
  <c r="AI415" i="8"/>
  <c r="AI356" i="8"/>
  <c r="AM356" i="8" s="1"/>
  <c r="AN356" i="8" s="1"/>
  <c r="AI414" i="8"/>
  <c r="AI362" i="8"/>
  <c r="AI351" i="8"/>
  <c r="AI342" i="8"/>
  <c r="AI265" i="8"/>
  <c r="AI297" i="8"/>
  <c r="AI296" i="8"/>
  <c r="AI212" i="8"/>
  <c r="AI216" i="8"/>
  <c r="AI136" i="8"/>
  <c r="AI176" i="8"/>
  <c r="AI86" i="8"/>
  <c r="AI134" i="8"/>
  <c r="AI166" i="8"/>
  <c r="AI93" i="8"/>
  <c r="AI1005" i="8"/>
  <c r="AI948" i="8"/>
  <c r="AI986" i="8"/>
  <c r="AI912" i="8"/>
  <c r="AI886" i="8"/>
  <c r="AI876" i="8"/>
  <c r="AI858" i="8"/>
  <c r="AI840" i="8"/>
  <c r="AI827" i="8"/>
  <c r="AI774" i="8"/>
  <c r="AI776" i="8"/>
  <c r="AI719" i="8"/>
  <c r="AI729" i="8"/>
  <c r="AI708" i="8"/>
  <c r="AI682" i="8"/>
  <c r="AI660" i="8"/>
  <c r="AI655" i="8"/>
  <c r="AI609" i="8"/>
  <c r="AI594" i="8"/>
  <c r="AI521" i="8"/>
  <c r="AI551" i="8"/>
  <c r="AI496" i="8"/>
  <c r="AI530" i="8"/>
  <c r="AI519" i="8"/>
  <c r="AI495" i="8"/>
  <c r="AI407" i="8"/>
  <c r="AI352" i="8"/>
  <c r="AI373" i="8"/>
  <c r="AI358" i="8"/>
  <c r="AI335" i="8"/>
  <c r="AI320" i="8"/>
  <c r="AI261" i="8"/>
  <c r="AI249" i="8"/>
  <c r="AI241" i="8"/>
  <c r="AI202" i="8"/>
  <c r="AI203" i="8"/>
  <c r="AI128" i="8"/>
  <c r="AI118" i="8"/>
  <c r="AI77" i="8"/>
  <c r="AI126" i="8"/>
  <c r="AI123" i="8"/>
  <c r="AI91" i="8"/>
  <c r="AI997" i="8"/>
  <c r="AI913" i="8"/>
  <c r="AI900" i="8"/>
  <c r="AI869" i="8"/>
  <c r="AI823" i="8"/>
  <c r="AI805" i="8"/>
  <c r="AI769" i="8"/>
  <c r="AI756" i="8"/>
  <c r="AI665" i="8"/>
  <c r="AI644" i="8"/>
  <c r="AI662" i="8"/>
  <c r="AI584" i="8"/>
  <c r="AI568" i="8"/>
  <c r="AI448" i="8"/>
  <c r="AI494" i="8"/>
  <c r="AI431" i="8"/>
  <c r="AI433" i="8"/>
  <c r="AI413" i="8"/>
  <c r="AI291" i="8"/>
  <c r="AI330" i="8"/>
  <c r="AI316" i="8"/>
  <c r="AI254" i="8"/>
  <c r="AI171" i="8"/>
  <c r="AI98" i="8"/>
  <c r="AI237" i="8"/>
  <c r="AI95" i="8"/>
  <c r="AI974" i="8"/>
  <c r="AI928" i="8"/>
  <c r="AI917" i="8"/>
  <c r="AI881" i="8"/>
  <c r="AI812" i="8"/>
  <c r="AI766" i="8"/>
  <c r="AI727" i="8"/>
  <c r="AI746" i="8"/>
  <c r="AI678" i="8"/>
  <c r="AI619" i="8"/>
  <c r="AI593" i="8"/>
  <c r="AI545" i="8"/>
  <c r="AI556" i="8"/>
  <c r="AI522" i="8"/>
  <c r="AI474" i="8"/>
  <c r="AI531" i="8"/>
  <c r="AI430" i="8"/>
  <c r="AI426" i="8"/>
  <c r="AI289" i="8"/>
  <c r="AI300" i="8"/>
  <c r="AI193" i="8"/>
  <c r="AI217" i="8"/>
  <c r="AI137" i="8"/>
  <c r="AI67" i="8"/>
  <c r="AI211" i="8"/>
  <c r="AI85" i="8"/>
  <c r="AI16" i="8"/>
  <c r="AI978" i="8"/>
  <c r="AI880" i="8"/>
  <c r="AI927" i="8"/>
  <c r="AI854" i="8"/>
  <c r="AI824" i="8"/>
  <c r="AI791" i="8"/>
  <c r="AI715" i="8"/>
  <c r="AI738" i="8"/>
  <c r="AI674" i="8"/>
  <c r="AI587" i="8"/>
  <c r="AI670" i="8"/>
  <c r="AI581" i="8"/>
  <c r="AI552" i="8"/>
  <c r="AI509" i="8"/>
  <c r="AI462" i="8"/>
  <c r="AI523" i="8"/>
  <c r="AI365" i="8"/>
  <c r="AI410" i="8"/>
  <c r="AI288" i="8"/>
  <c r="AI281" i="8"/>
  <c r="AI189" i="8"/>
  <c r="AI260" i="8"/>
  <c r="AI129" i="8"/>
  <c r="AI173" i="8"/>
  <c r="AI172" i="8"/>
  <c r="AI990" i="8"/>
  <c r="AM990" i="8" s="1"/>
  <c r="AN990" i="8" s="1"/>
  <c r="AI915" i="8"/>
  <c r="AI849" i="8"/>
  <c r="AI770" i="8"/>
  <c r="AI736" i="8"/>
  <c r="AI687" i="8"/>
  <c r="AI596" i="8"/>
  <c r="AI554" i="8"/>
  <c r="AI432" i="8"/>
  <c r="AI463" i="8"/>
  <c r="AI357" i="8"/>
  <c r="AI319" i="8"/>
  <c r="AI272" i="8"/>
  <c r="AI247" i="8"/>
  <c r="AI112" i="8"/>
  <c r="AI115" i="8"/>
  <c r="AI973" i="8"/>
  <c r="AI935" i="8"/>
  <c r="AI833" i="8"/>
  <c r="AI779" i="8"/>
  <c r="AI759" i="8"/>
  <c r="AI701" i="8"/>
  <c r="AI601" i="8"/>
  <c r="AI588" i="8"/>
  <c r="AI505" i="8"/>
  <c r="AM505" i="8" s="1"/>
  <c r="AN505" i="8" s="1"/>
  <c r="AI443" i="8"/>
  <c r="AI349" i="8"/>
  <c r="AI279" i="8"/>
  <c r="AI243" i="8"/>
  <c r="AI252" i="8"/>
  <c r="AI110" i="8"/>
  <c r="AI111" i="8"/>
  <c r="AI969" i="8"/>
  <c r="AI923" i="8"/>
  <c r="AI836" i="8"/>
  <c r="AI792" i="8"/>
  <c r="AI754" i="8"/>
  <c r="AI688" i="8"/>
  <c r="AI643" i="8"/>
  <c r="AI571" i="8"/>
  <c r="AI481" i="8"/>
  <c r="AI383" i="8"/>
  <c r="AI380" i="8"/>
  <c r="AI333" i="8"/>
  <c r="AI235" i="8"/>
  <c r="AI200" i="8"/>
  <c r="AI90" i="8"/>
  <c r="AI109" i="8"/>
  <c r="AI976" i="8"/>
  <c r="AM976" i="8" s="1"/>
  <c r="AN976" i="8" s="1"/>
  <c r="AI945" i="8"/>
  <c r="AI877" i="8"/>
  <c r="AI850" i="8"/>
  <c r="AI785" i="8"/>
  <c r="AI706" i="8"/>
  <c r="AI648" i="8"/>
  <c r="AI602" i="8"/>
  <c r="AI560" i="8"/>
  <c r="AI457" i="8"/>
  <c r="AI406" i="8"/>
  <c r="AI366" i="8"/>
  <c r="AI309" i="8"/>
  <c r="AI226" i="8"/>
  <c r="AI165" i="8"/>
  <c r="AI162" i="8"/>
  <c r="AI107" i="8"/>
  <c r="AM107" i="8" s="1"/>
  <c r="AN107" i="8" s="1"/>
  <c r="AI979" i="8"/>
  <c r="AI941" i="8"/>
  <c r="AI868" i="8"/>
  <c r="AI802" i="8"/>
  <c r="AI761" i="8"/>
  <c r="AI677" i="8"/>
  <c r="AI638" i="8"/>
  <c r="AI634" i="8"/>
  <c r="AI488" i="8"/>
  <c r="AI478" i="8"/>
  <c r="AI348" i="8"/>
  <c r="AI367" i="8"/>
  <c r="AI257" i="8"/>
  <c r="AI229" i="8"/>
  <c r="AI258" i="8"/>
  <c r="AI152" i="8"/>
  <c r="L20" i="7"/>
  <c r="Q28" i="3" s="1"/>
  <c r="Z29" i="4"/>
  <c r="AL65" i="8"/>
  <c r="AI40" i="8"/>
  <c r="AK50" i="8"/>
  <c r="AJ45" i="8"/>
  <c r="U34" i="8"/>
  <c r="AI30" i="8"/>
  <c r="AM30" i="8" s="1"/>
  <c r="AN30" i="8" s="1"/>
  <c r="U12" i="8"/>
  <c r="AL70" i="8"/>
  <c r="AL87" i="8"/>
  <c r="AL103" i="8"/>
  <c r="AL119" i="8"/>
  <c r="AL126" i="8"/>
  <c r="AL176" i="8"/>
  <c r="AL110" i="8"/>
  <c r="AL123" i="8"/>
  <c r="AL139" i="8"/>
  <c r="AL174" i="8"/>
  <c r="AL208" i="8"/>
  <c r="AL148" i="8"/>
  <c r="AL159" i="8"/>
  <c r="AL173" i="8"/>
  <c r="AL205" i="8"/>
  <c r="AM205" i="8" s="1"/>
  <c r="AN205" i="8" s="1"/>
  <c r="AL211" i="8"/>
  <c r="AL196" i="8"/>
  <c r="AL243" i="8"/>
  <c r="AL218" i="8"/>
  <c r="AL254" i="8"/>
  <c r="AL252" i="8"/>
  <c r="AL220" i="8"/>
  <c r="AL250" i="8"/>
  <c r="AL261" i="8"/>
  <c r="AL258" i="8"/>
  <c r="AL274" i="8"/>
  <c r="AL307" i="8"/>
  <c r="AL303" i="8"/>
  <c r="AL335" i="8"/>
  <c r="AL315" i="8"/>
  <c r="AL276" i="8"/>
  <c r="AL308" i="8"/>
  <c r="AL340" i="8"/>
  <c r="AL372" i="8"/>
  <c r="AL415" i="8"/>
  <c r="AL363" i="8"/>
  <c r="AL436" i="8"/>
  <c r="AL370" i="8"/>
  <c r="AL427" i="8"/>
  <c r="AL341" i="8"/>
  <c r="AL377" i="8"/>
  <c r="AL381" i="8"/>
  <c r="AL421" i="8"/>
  <c r="AL457" i="8"/>
  <c r="AL493" i="8"/>
  <c r="AL472" i="8"/>
  <c r="AL508" i="8"/>
  <c r="AL463" i="8"/>
  <c r="AL499" i="8"/>
  <c r="AL426" i="8"/>
  <c r="AL462" i="8"/>
  <c r="AL498" i="8"/>
  <c r="AL529" i="8"/>
  <c r="AL542" i="8"/>
  <c r="AL579" i="8"/>
  <c r="AL569" i="8"/>
  <c r="AL564" i="8"/>
  <c r="AL531" i="8"/>
  <c r="AL567" i="8"/>
  <c r="AL600" i="8"/>
  <c r="AL644" i="8"/>
  <c r="AL603" i="8"/>
  <c r="AL640" i="8"/>
  <c r="AM640" i="8" s="1"/>
  <c r="AN640" i="8" s="1"/>
  <c r="AL643" i="8"/>
  <c r="AL585" i="8"/>
  <c r="AL629" i="8"/>
  <c r="AL653" i="8"/>
  <c r="AL699" i="8"/>
  <c r="AL695" i="8"/>
  <c r="AL687" i="8"/>
  <c r="AL658" i="8"/>
  <c r="AL704" i="8"/>
  <c r="AL747" i="8"/>
  <c r="AL743" i="8"/>
  <c r="AL764" i="8"/>
  <c r="AL733" i="8"/>
  <c r="AL758" i="8"/>
  <c r="AL793" i="8"/>
  <c r="AL776" i="8"/>
  <c r="AM776" i="8" s="1"/>
  <c r="AN776" i="8" s="1"/>
  <c r="AL755" i="8"/>
  <c r="AL808" i="8"/>
  <c r="AL860" i="8"/>
  <c r="AL854" i="8"/>
  <c r="AL835" i="8"/>
  <c r="AL847" i="8"/>
  <c r="AL859" i="8"/>
  <c r="AL861" i="8"/>
  <c r="AL909" i="8"/>
  <c r="AL931" i="8"/>
  <c r="AL929" i="8"/>
  <c r="AL889" i="8"/>
  <c r="AL960" i="8"/>
  <c r="AL982" i="8"/>
  <c r="AL990" i="8"/>
  <c r="AL992" i="8"/>
  <c r="AL987" i="8"/>
  <c r="AL994" i="8"/>
  <c r="AK135" i="8"/>
  <c r="AK114" i="8"/>
  <c r="AK199" i="8"/>
  <c r="AK275" i="8"/>
  <c r="AK327" i="8"/>
  <c r="AK406" i="8"/>
  <c r="AK361" i="8"/>
  <c r="AK464" i="8"/>
  <c r="AK532" i="8"/>
  <c r="AK573" i="8"/>
  <c r="AK647" i="8"/>
  <c r="AK617" i="8"/>
  <c r="AK690" i="8"/>
  <c r="AK731" i="8"/>
  <c r="AM731" i="8" s="1"/>
  <c r="AN731" i="8" s="1"/>
  <c r="AK782" i="8"/>
  <c r="AK820" i="8"/>
  <c r="AK852" i="8"/>
  <c r="AK899" i="8"/>
  <c r="AK916" i="8"/>
  <c r="AK1003" i="8"/>
  <c r="AI114" i="8"/>
  <c r="AI273" i="8"/>
  <c r="AI487" i="8"/>
  <c r="AI600" i="8"/>
  <c r="AI777" i="8"/>
  <c r="AI909" i="8"/>
  <c r="U83" i="8"/>
  <c r="U173" i="8"/>
  <c r="U164" i="8"/>
  <c r="U59" i="8"/>
  <c r="U14" i="8"/>
  <c r="U60" i="8"/>
  <c r="U42" i="8"/>
  <c r="U9" i="8"/>
  <c r="U156" i="8"/>
  <c r="U52" i="8"/>
  <c r="U47" i="8"/>
  <c r="U63" i="8"/>
  <c r="U64" i="8"/>
  <c r="U58" i="8"/>
  <c r="U70" i="8"/>
  <c r="U38" i="8"/>
  <c r="U62" i="8"/>
  <c r="U16" i="8"/>
  <c r="U15" i="8"/>
  <c r="U74" i="8"/>
  <c r="U28" i="8"/>
  <c r="U17" i="8"/>
  <c r="U66" i="8"/>
  <c r="U78" i="8"/>
  <c r="U270" i="8"/>
  <c r="U54" i="8"/>
  <c r="U997" i="8"/>
  <c r="U991" i="8"/>
  <c r="U1003" i="8"/>
  <c r="U957" i="8"/>
  <c r="U978" i="8"/>
  <c r="U958" i="8"/>
  <c r="U1000" i="8"/>
  <c r="U964" i="8"/>
  <c r="U944" i="8"/>
  <c r="U884" i="8"/>
  <c r="U903" i="8"/>
  <c r="U939" i="8"/>
  <c r="U935" i="8"/>
  <c r="U942" i="8"/>
  <c r="U878" i="8"/>
  <c r="U864" i="8"/>
  <c r="U851" i="8"/>
  <c r="U875" i="8"/>
  <c r="U842" i="8"/>
  <c r="U857" i="8"/>
  <c r="U841" i="8"/>
  <c r="U839" i="8"/>
  <c r="U817" i="8"/>
  <c r="U831" i="8"/>
  <c r="U812" i="8"/>
  <c r="U802" i="8"/>
  <c r="U768" i="8"/>
  <c r="U789" i="8"/>
  <c r="U801" i="8"/>
  <c r="U798" i="8"/>
  <c r="U763" i="8"/>
  <c r="U729" i="8"/>
  <c r="U697" i="8"/>
  <c r="U734" i="8"/>
  <c r="U739" i="8"/>
  <c r="U744" i="8"/>
  <c r="U712" i="8"/>
  <c r="U711" i="8"/>
  <c r="U667" i="8"/>
  <c r="U635" i="8"/>
  <c r="U684" i="8"/>
  <c r="U689" i="8"/>
  <c r="U700" i="8"/>
  <c r="U666" i="8"/>
  <c r="U633" i="8"/>
  <c r="U601" i="8"/>
  <c r="U656" i="8"/>
  <c r="U610" i="8"/>
  <c r="U640" i="8"/>
  <c r="U607" i="8"/>
  <c r="U641" i="8"/>
  <c r="U612" i="8"/>
  <c r="U661" i="8"/>
  <c r="U563" i="8"/>
  <c r="U13" i="8"/>
  <c r="U57" i="8"/>
  <c r="U25" i="8"/>
  <c r="U50" i="8"/>
  <c r="U22" i="8"/>
  <c r="U31" i="8"/>
  <c r="U67" i="8"/>
  <c r="U21" i="8"/>
  <c r="U45" i="8"/>
  <c r="U33" i="8"/>
  <c r="U18" i="8"/>
  <c r="U1006" i="8"/>
  <c r="U975" i="8"/>
  <c r="U974" i="8"/>
  <c r="U968" i="8"/>
  <c r="U986" i="8"/>
  <c r="U914" i="8"/>
  <c r="U965" i="8"/>
  <c r="U929" i="8"/>
  <c r="U956" i="8"/>
  <c r="U879" i="8"/>
  <c r="U937" i="8"/>
  <c r="U923" i="8"/>
  <c r="U894" i="8"/>
  <c r="U877" i="8"/>
  <c r="U872" i="8"/>
  <c r="U882" i="8"/>
  <c r="U883" i="8"/>
  <c r="U816" i="8"/>
  <c r="U852" i="8"/>
  <c r="U836" i="8"/>
  <c r="U833" i="8"/>
  <c r="U808" i="8"/>
  <c r="U792" i="8"/>
  <c r="U756" i="8"/>
  <c r="U773" i="8"/>
  <c r="U774" i="8"/>
  <c r="U771" i="8"/>
  <c r="U733" i="8"/>
  <c r="U693" i="8"/>
  <c r="U726" i="8"/>
  <c r="U727" i="8"/>
  <c r="U728" i="8"/>
  <c r="U754" i="8"/>
  <c r="U675" i="8"/>
  <c r="U639" i="8"/>
  <c r="U680" i="8"/>
  <c r="U681" i="8"/>
  <c r="U686" i="8"/>
  <c r="U650" i="8"/>
  <c r="U613" i="8"/>
  <c r="U577" i="8"/>
  <c r="U614" i="8"/>
  <c r="U638" i="8"/>
  <c r="U599" i="8"/>
  <c r="U632" i="8"/>
  <c r="U596" i="8"/>
  <c r="U575" i="8"/>
  <c r="U539" i="8"/>
  <c r="U576" i="8"/>
  <c r="U544" i="8"/>
  <c r="U549" i="8"/>
  <c r="U562" i="8"/>
  <c r="U530" i="8"/>
  <c r="U524" i="8"/>
  <c r="U482" i="8"/>
  <c r="U450" i="8"/>
  <c r="U418" i="8"/>
  <c r="U495" i="8"/>
  <c r="U463" i="8"/>
  <c r="U515" i="8"/>
  <c r="U488" i="8"/>
  <c r="U536" i="8"/>
  <c r="U485" i="8"/>
  <c r="U453" i="8"/>
  <c r="U421" i="8"/>
  <c r="U389" i="8"/>
  <c r="U435" i="8"/>
  <c r="U379" i="8"/>
  <c r="U358" i="8"/>
  <c r="U326" i="8"/>
  <c r="U428" i="8"/>
  <c r="U363" i="8"/>
  <c r="U415" i="8"/>
  <c r="U368" i="8"/>
  <c r="U448" i="8"/>
  <c r="U373" i="8"/>
  <c r="U341" i="8"/>
  <c r="U309" i="8"/>
  <c r="U277" i="8"/>
  <c r="U295" i="8"/>
  <c r="U315" i="8"/>
  <c r="U271" i="8"/>
  <c r="U331" i="8"/>
  <c r="U302" i="8"/>
  <c r="U274" i="8"/>
  <c r="U1004" i="8"/>
  <c r="U1002" i="8"/>
  <c r="U999" i="8"/>
  <c r="U976" i="8"/>
  <c r="U955" i="8"/>
  <c r="U981" i="8"/>
  <c r="U949" i="8"/>
  <c r="U953" i="8"/>
  <c r="U900" i="8"/>
  <c r="U895" i="8"/>
  <c r="U905" i="8"/>
  <c r="U918" i="8"/>
  <c r="U869" i="8"/>
  <c r="U856" i="8"/>
  <c r="U897" i="8"/>
  <c r="U850" i="8"/>
  <c r="U832" i="8"/>
  <c r="U854" i="8"/>
  <c r="U825" i="8"/>
  <c r="U815" i="8"/>
  <c r="U796" i="8"/>
  <c r="U776" i="8"/>
  <c r="U785" i="8"/>
  <c r="U782" i="8"/>
  <c r="U775" i="8"/>
  <c r="U725" i="8"/>
  <c r="U753" i="8"/>
  <c r="U752" i="8"/>
  <c r="U750" i="8"/>
  <c r="U704" i="8"/>
  <c r="U683" i="8"/>
  <c r="U643" i="8"/>
  <c r="U676" i="8"/>
  <c r="U673" i="8"/>
  <c r="U674" i="8"/>
  <c r="U629" i="8"/>
  <c r="U589" i="8"/>
  <c r="U622" i="8"/>
  <c r="U649" i="8"/>
  <c r="U595" i="8"/>
  <c r="U624" i="8"/>
  <c r="U584" i="8"/>
  <c r="U555" i="8"/>
  <c r="U519" i="8"/>
  <c r="U552" i="8"/>
  <c r="U553" i="8"/>
  <c r="U558" i="8"/>
  <c r="U522" i="8"/>
  <c r="U502" i="8"/>
  <c r="U466" i="8"/>
  <c r="U430" i="8"/>
  <c r="U503" i="8"/>
  <c r="U467" i="8"/>
  <c r="U528" i="8"/>
  <c r="U480" i="8"/>
  <c r="U505" i="8"/>
  <c r="U469" i="8"/>
  <c r="U433" i="8"/>
  <c r="U397" i="8"/>
  <c r="U443" i="8"/>
  <c r="U408" i="8"/>
  <c r="U350" i="8"/>
  <c r="U388" i="8"/>
  <c r="U382" i="8"/>
  <c r="U439" i="8"/>
  <c r="U376" i="8"/>
  <c r="U380" i="8"/>
  <c r="U369" i="8"/>
  <c r="U333" i="8"/>
  <c r="U297" i="8"/>
  <c r="U316" i="8"/>
  <c r="U328" i="8"/>
  <c r="U283" i="8"/>
  <c r="U339" i="8"/>
  <c r="U265" i="8"/>
  <c r="U287" i="8"/>
  <c r="U245" i="8"/>
  <c r="U229" i="8"/>
  <c r="U236" i="8"/>
  <c r="U195" i="8"/>
  <c r="U264" i="8"/>
  <c r="U219" i="8"/>
  <c r="U180" i="8"/>
  <c r="U228" i="8"/>
  <c r="U185" i="8"/>
  <c r="U186" i="8"/>
  <c r="U1005" i="8"/>
  <c r="U995" i="8"/>
  <c r="U989" i="8"/>
  <c r="U985" i="8"/>
  <c r="U946" i="8"/>
  <c r="U933" i="8"/>
  <c r="U961" i="8"/>
  <c r="U876" i="8"/>
  <c r="U907" i="8"/>
  <c r="U904" i="8"/>
  <c r="U940" i="8"/>
  <c r="U924" i="8"/>
  <c r="U888" i="8"/>
  <c r="U866" i="8"/>
  <c r="U889" i="8"/>
  <c r="U813" i="8"/>
  <c r="U844" i="8"/>
  <c r="U835" i="8"/>
  <c r="U849" i="8"/>
  <c r="U821" i="8"/>
  <c r="U764" i="8"/>
  <c r="U777" i="8"/>
  <c r="U770" i="8"/>
  <c r="U759" i="8"/>
  <c r="U717" i="8"/>
  <c r="U746" i="8"/>
  <c r="U743" i="8"/>
  <c r="U736" i="8"/>
  <c r="U758" i="8"/>
  <c r="U671" i="8"/>
  <c r="U703" i="8"/>
  <c r="U710" i="8"/>
  <c r="U719" i="8"/>
  <c r="U662" i="8"/>
  <c r="U621" i="8"/>
  <c r="U581" i="8"/>
  <c r="U606" i="8"/>
  <c r="U627" i="8"/>
  <c r="U668" i="8"/>
  <c r="U616" i="8"/>
  <c r="U636" i="8"/>
  <c r="U547" i="8"/>
  <c r="U579" i="8"/>
  <c r="U578" i="8"/>
  <c r="U586" i="8"/>
  <c r="U550" i="8"/>
  <c r="U514" i="8"/>
  <c r="U494" i="8"/>
  <c r="U980" i="8"/>
  <c r="U962" i="8"/>
  <c r="U979" i="8"/>
  <c r="U1001" i="8"/>
  <c r="U951" i="8"/>
  <c r="U948" i="8"/>
  <c r="U934" i="8"/>
  <c r="U921" i="8"/>
  <c r="U909" i="8"/>
  <c r="U867" i="8"/>
  <c r="U834" i="8"/>
  <c r="U805" i="8"/>
  <c r="U860" i="8"/>
  <c r="U855" i="8"/>
  <c r="U806" i="8"/>
  <c r="U797" i="8"/>
  <c r="U778" i="8"/>
  <c r="U751" i="8"/>
  <c r="U701" i="8"/>
  <c r="U747" i="8"/>
  <c r="U724" i="8"/>
  <c r="U699" i="8"/>
  <c r="U706" i="8"/>
  <c r="U696" i="8"/>
  <c r="U682" i="8"/>
  <c r="U625" i="8"/>
  <c r="U648" i="8"/>
  <c r="U665" i="8"/>
  <c r="U591" i="8"/>
  <c r="U604" i="8"/>
  <c r="U567" i="8"/>
  <c r="U582" i="8"/>
  <c r="U569" i="8"/>
  <c r="U570" i="8"/>
  <c r="U518" i="8"/>
  <c r="U486" i="8"/>
  <c r="U442" i="8"/>
  <c r="U516" i="8"/>
  <c r="U471" i="8"/>
  <c r="U520" i="8"/>
  <c r="U472" i="8"/>
  <c r="U493" i="8"/>
  <c r="U449" i="8"/>
  <c r="U409" i="8"/>
  <c r="U456" i="8"/>
  <c r="U384" i="8"/>
  <c r="U346" i="8"/>
  <c r="U452" i="8"/>
  <c r="U367" i="8"/>
  <c r="U392" i="8"/>
  <c r="U352" i="8"/>
  <c r="U390" i="8"/>
  <c r="U337" i="8"/>
  <c r="U293" i="8"/>
  <c r="U306" i="8"/>
  <c r="U310" i="8"/>
  <c r="U259" i="8"/>
  <c r="U324" i="8"/>
  <c r="U279" i="8"/>
  <c r="U246" i="8"/>
  <c r="U225" i="8"/>
  <c r="U226" i="8"/>
  <c r="U272" i="8"/>
  <c r="U240" i="8"/>
  <c r="U192" i="8"/>
  <c r="U239" i="8"/>
  <c r="U189" i="8"/>
  <c r="U172" i="8"/>
  <c r="U128" i="8"/>
  <c r="U161" i="8"/>
  <c r="U177" i="8"/>
  <c r="U125" i="8"/>
  <c r="U109" i="8"/>
  <c r="U93" i="8"/>
  <c r="U252" i="8"/>
  <c r="U972" i="8"/>
  <c r="U982" i="8"/>
  <c r="U973" i="8"/>
  <c r="U984" i="8"/>
  <c r="U945" i="8"/>
  <c r="U943" i="8"/>
  <c r="U920" i="8"/>
  <c r="U936" i="8"/>
  <c r="U893" i="8"/>
  <c r="U898" i="8"/>
  <c r="U861" i="8"/>
  <c r="U840" i="8"/>
  <c r="U838" i="8"/>
  <c r="U847" i="8"/>
  <c r="U788" i="8"/>
  <c r="U793" i="8"/>
  <c r="U794" i="8"/>
  <c r="U745" i="8"/>
  <c r="U761" i="8"/>
  <c r="U735" i="8"/>
  <c r="U720" i="8"/>
  <c r="U687" i="8"/>
  <c r="U698" i="8"/>
  <c r="U691" i="8"/>
  <c r="U678" i="8"/>
  <c r="U617" i="8"/>
  <c r="U634" i="8"/>
  <c r="U657" i="8"/>
  <c r="U660" i="8"/>
  <c r="U600" i="8"/>
  <c r="U559" i="8"/>
  <c r="U572" i="8"/>
  <c r="U565" i="8"/>
  <c r="U566" i="8"/>
  <c r="U510" i="8"/>
  <c r="U478" i="8"/>
  <c r="U438" i="8"/>
  <c r="U507" i="8"/>
  <c r="U459" i="8"/>
  <c r="U508" i="8"/>
  <c r="U468" i="8"/>
  <c r="U489" i="8"/>
  <c r="U445" i="8"/>
  <c r="U405" i="8"/>
  <c r="U451" i="8"/>
  <c r="U394" i="8"/>
  <c r="U342" i="8"/>
  <c r="U444" i="8"/>
  <c r="U359" i="8"/>
  <c r="U387" i="8"/>
  <c r="U396" i="8"/>
  <c r="U377" i="8"/>
  <c r="U329" i="8"/>
  <c r="U289" i="8"/>
  <c r="U300" i="8"/>
  <c r="U304" i="8"/>
  <c r="U255" i="8"/>
  <c r="U314" i="8"/>
  <c r="U258" i="8"/>
  <c r="U308" i="8"/>
  <c r="U221" i="8"/>
  <c r="U220" i="8"/>
  <c r="U261" i="8"/>
  <c r="U235" i="8"/>
  <c r="U188" i="8"/>
  <c r="U234" i="8"/>
  <c r="U181" i="8"/>
  <c r="U166" i="8"/>
  <c r="U124" i="8"/>
  <c r="U159" i="8"/>
  <c r="U175" i="8"/>
  <c r="U123" i="8"/>
  <c r="U107" i="8"/>
  <c r="U91" i="8"/>
  <c r="U232" i="8"/>
  <c r="U61" i="8"/>
  <c r="U130" i="8"/>
  <c r="U143" i="8"/>
  <c r="U116" i="8"/>
  <c r="U100" i="8"/>
  <c r="U84" i="8"/>
  <c r="U977" i="8"/>
  <c r="U987" i="8"/>
  <c r="U954" i="8"/>
  <c r="U917" i="8"/>
  <c r="U912" i="8"/>
  <c r="U887" i="8"/>
  <c r="U931" i="8"/>
  <c r="U896" i="8"/>
  <c r="U848" i="8"/>
  <c r="U881" i="8"/>
  <c r="U837" i="8"/>
  <c r="U846" i="8"/>
  <c r="U820" i="8"/>
  <c r="U804" i="8"/>
  <c r="U772" i="8"/>
  <c r="U807" i="8"/>
  <c r="U783" i="8"/>
  <c r="U721" i="8"/>
  <c r="U738" i="8"/>
  <c r="U765" i="8"/>
  <c r="U766" i="8"/>
  <c r="U659" i="8"/>
  <c r="U692" i="8"/>
  <c r="U669" i="8"/>
  <c r="U654" i="8"/>
  <c r="U597" i="8"/>
  <c r="U618" i="8"/>
  <c r="U619" i="8"/>
  <c r="U644" i="8"/>
  <c r="U653" i="8"/>
  <c r="U535" i="8"/>
  <c r="U560" i="8"/>
  <c r="U545" i="8"/>
  <c r="U542" i="8"/>
  <c r="U512" i="8"/>
  <c r="U462" i="8"/>
  <c r="U422" i="8"/>
  <c r="U487" i="8"/>
  <c r="U537" i="8"/>
  <c r="U496" i="8"/>
  <c r="U513" i="8"/>
  <c r="U473" i="8"/>
  <c r="U429" i="8"/>
  <c r="U385" i="8"/>
  <c r="U411" i="8"/>
  <c r="U370" i="8"/>
  <c r="U330" i="8"/>
  <c r="U412" i="8"/>
  <c r="U447" i="8"/>
  <c r="U372" i="8"/>
  <c r="U432" i="8"/>
  <c r="U357" i="8"/>
  <c r="U317" i="8"/>
  <c r="U343" i="8"/>
  <c r="U344" i="8"/>
  <c r="U288" i="8"/>
  <c r="U323" i="8"/>
  <c r="U319" i="8"/>
  <c r="U275" i="8"/>
  <c r="U247" i="8"/>
  <c r="U286" i="8"/>
  <c r="U203" i="8"/>
  <c r="U269" i="8"/>
  <c r="U214" i="8"/>
  <c r="U276" i="8"/>
  <c r="U205" i="8"/>
  <c r="U206" i="8"/>
  <c r="U144" i="8"/>
  <c r="U194" i="8"/>
  <c r="U153" i="8"/>
  <c r="U141" i="8"/>
  <c r="U117" i="8"/>
  <c r="U101" i="8"/>
  <c r="U85" i="8"/>
  <c r="U179" i="8"/>
  <c r="U190" i="8"/>
  <c r="U198" i="8"/>
  <c r="U131" i="8"/>
  <c r="U110" i="8"/>
  <c r="U94" i="8"/>
  <c r="U73" i="8"/>
  <c r="U994" i="8"/>
  <c r="U967" i="8"/>
  <c r="U970" i="8"/>
  <c r="U938" i="8"/>
  <c r="U960" i="8"/>
  <c r="U908" i="8"/>
  <c r="U906" i="8"/>
  <c r="U901" i="8"/>
  <c r="U880" i="8"/>
  <c r="U870" i="8"/>
  <c r="U873" i="8"/>
  <c r="U843" i="8"/>
  <c r="U830" i="8"/>
  <c r="U811" i="8"/>
  <c r="U800" i="8"/>
  <c r="U760" i="8"/>
  <c r="U803" i="8"/>
  <c r="U779" i="8"/>
  <c r="U713" i="8"/>
  <c r="U730" i="8"/>
  <c r="U757" i="8"/>
  <c r="U749" i="8"/>
  <c r="U655" i="8"/>
  <c r="U688" i="8"/>
  <c r="U702" i="8"/>
  <c r="U646" i="8"/>
  <c r="U593" i="8"/>
  <c r="U602" i="8"/>
  <c r="U615" i="8"/>
  <c r="U628" i="8"/>
  <c r="U587" i="8"/>
  <c r="U531" i="8"/>
  <c r="U556" i="8"/>
  <c r="U583" i="8"/>
  <c r="U538" i="8"/>
  <c r="U506" i="8"/>
  <c r="U458" i="8"/>
  <c r="U414" i="8"/>
  <c r="U483" i="8"/>
  <c r="U533" i="8"/>
  <c r="U492" i="8"/>
  <c r="U509" i="8"/>
  <c r="U465" i="8"/>
  <c r="U425" i="8"/>
  <c r="U381" i="8"/>
  <c r="U407" i="8"/>
  <c r="U366" i="8"/>
  <c r="U404" i="8"/>
  <c r="U398" i="8"/>
  <c r="U431" i="8"/>
  <c r="U364" i="8"/>
  <c r="U424" i="8"/>
  <c r="U353" i="8"/>
  <c r="U313" i="8"/>
  <c r="U335" i="8"/>
  <c r="U336" i="8"/>
  <c r="U278" i="8"/>
  <c r="U348" i="8"/>
  <c r="U318" i="8"/>
  <c r="U273" i="8"/>
  <c r="U241" i="8"/>
  <c r="U253" i="8"/>
  <c r="U199" i="8"/>
  <c r="U254" i="8"/>
  <c r="U204" i="8"/>
  <c r="U266" i="8"/>
  <c r="U201" i="8"/>
  <c r="U209" i="8"/>
  <c r="U140" i="8"/>
  <c r="U170" i="8"/>
  <c r="U148" i="8"/>
  <c r="U137" i="8"/>
  <c r="U115" i="8"/>
  <c r="U99" i="8"/>
  <c r="U79" i="8"/>
  <c r="U174" i="8"/>
  <c r="U146" i="8"/>
  <c r="U182" i="8"/>
  <c r="U127" i="8"/>
  <c r="U108" i="8"/>
  <c r="U92" i="8"/>
  <c r="U988" i="8"/>
  <c r="U990" i="8"/>
  <c r="U998" i="8"/>
  <c r="U922" i="8"/>
  <c r="U963" i="8"/>
  <c r="U950" i="8"/>
  <c r="U890" i="8"/>
  <c r="U932" i="8"/>
  <c r="U916" i="8"/>
  <c r="U868" i="8"/>
  <c r="U858" i="8"/>
  <c r="U809" i="8"/>
  <c r="U814" i="8"/>
  <c r="U823" i="8"/>
  <c r="U810" i="8"/>
  <c r="U799" i="8"/>
  <c r="U786" i="8"/>
  <c r="U755" i="8"/>
  <c r="U705" i="8"/>
  <c r="U762" i="8"/>
  <c r="U732" i="8"/>
  <c r="U694" i="8"/>
  <c r="U647" i="8"/>
  <c r="U707" i="8"/>
  <c r="U690" i="8"/>
  <c r="U645" i="8"/>
  <c r="U664" i="8"/>
  <c r="U594" i="8"/>
  <c r="U603" i="8"/>
  <c r="U608" i="8"/>
  <c r="U571" i="8"/>
  <c r="U523" i="8"/>
  <c r="U573" i="8"/>
  <c r="U574" i="8"/>
  <c r="U526" i="8"/>
  <c r="U490" i="8"/>
  <c r="U446" i="8"/>
  <c r="U511" i="8"/>
  <c r="U475" i="8"/>
  <c r="U517" i="8"/>
  <c r="U476" i="8"/>
  <c r="U497" i="8"/>
  <c r="U457" i="8"/>
  <c r="U413" i="8"/>
  <c r="U521" i="8"/>
  <c r="U395" i="8"/>
  <c r="U354" i="8"/>
  <c r="U383" i="8"/>
  <c r="U371" i="8"/>
  <c r="U403" i="8"/>
  <c r="U356" i="8"/>
  <c r="U406" i="8"/>
  <c r="U345" i="8"/>
  <c r="U301" i="8"/>
  <c r="U311" i="8"/>
  <c r="U320" i="8"/>
  <c r="U263" i="8"/>
  <c r="U332" i="8"/>
  <c r="U296" i="8"/>
  <c r="U257" i="8"/>
  <c r="U233" i="8"/>
  <c r="U231" i="8"/>
  <c r="U187" i="8"/>
  <c r="U249" i="8"/>
  <c r="U196" i="8"/>
  <c r="U244" i="8"/>
  <c r="U193" i="8"/>
  <c r="U238" i="8"/>
  <c r="U132" i="8"/>
  <c r="U163" i="8"/>
  <c r="U178" i="8"/>
  <c r="U129" i="8"/>
  <c r="U111" i="8"/>
  <c r="U95" i="8"/>
  <c r="U71" i="8"/>
  <c r="U149" i="8"/>
  <c r="U138" i="8"/>
  <c r="U150" i="8"/>
  <c r="U120" i="8"/>
  <c r="U104" i="8"/>
  <c r="U88" i="8"/>
  <c r="U992" i="8"/>
  <c r="U996" i="8"/>
  <c r="U983" i="8"/>
  <c r="U930" i="8"/>
  <c r="U911" i="8"/>
  <c r="U874" i="8"/>
  <c r="U824" i="8"/>
  <c r="U818" i="8"/>
  <c r="U791" i="8"/>
  <c r="U722" i="8"/>
  <c r="U663" i="8"/>
  <c r="U670" i="8"/>
  <c r="U598" i="8"/>
  <c r="U588" i="8"/>
  <c r="U561" i="8"/>
  <c r="U498" i="8"/>
  <c r="U491" i="8"/>
  <c r="U464" i="8"/>
  <c r="U417" i="8"/>
  <c r="U374" i="8"/>
  <c r="U355" i="8"/>
  <c r="U416" i="8"/>
  <c r="U281" i="8"/>
  <c r="U251" i="8"/>
  <c r="U268" i="8"/>
  <c r="U210" i="8"/>
  <c r="U184" i="8"/>
  <c r="U298" i="8"/>
  <c r="U155" i="8"/>
  <c r="U105" i="8"/>
  <c r="U169" i="8"/>
  <c r="U167" i="8"/>
  <c r="U106" i="8"/>
  <c r="U993" i="8"/>
  <c r="U941" i="8"/>
  <c r="U891" i="8"/>
  <c r="U871" i="8"/>
  <c r="U827" i="8"/>
  <c r="U829" i="8"/>
  <c r="U787" i="8"/>
  <c r="U731" i="8"/>
  <c r="U651" i="8"/>
  <c r="U658" i="8"/>
  <c r="U631" i="8"/>
  <c r="U580" i="8"/>
  <c r="U557" i="8"/>
  <c r="U474" i="8"/>
  <c r="U479" i="8"/>
  <c r="U460" i="8"/>
  <c r="U401" i="8"/>
  <c r="U362" i="8"/>
  <c r="U351" i="8"/>
  <c r="U365" i="8"/>
  <c r="U327" i="8"/>
  <c r="U347" i="8"/>
  <c r="U307" i="8"/>
  <c r="U191" i="8"/>
  <c r="U176" i="8"/>
  <c r="U227" i="8"/>
  <c r="U216" i="8"/>
  <c r="U103" i="8"/>
  <c r="U68" i="8"/>
  <c r="U147" i="8"/>
  <c r="U102" i="8"/>
  <c r="U947" i="8"/>
  <c r="U910" i="8"/>
  <c r="U899" i="8"/>
  <c r="U863" i="8"/>
  <c r="U767" i="8"/>
  <c r="U716" i="8"/>
  <c r="U677" i="8"/>
  <c r="U623" i="8"/>
  <c r="U527" i="8"/>
  <c r="U541" i="8"/>
  <c r="U455" i="8"/>
  <c r="U477" i="8"/>
  <c r="U400" i="8"/>
  <c r="U423" i="8"/>
  <c r="U325" i="8"/>
  <c r="U294" i="8"/>
  <c r="U262" i="8"/>
  <c r="U250" i="8"/>
  <c r="U212" i="8"/>
  <c r="U151" i="8"/>
  <c r="U87" i="8"/>
  <c r="U126" i="8"/>
  <c r="U98" i="8"/>
  <c r="U971" i="8"/>
  <c r="U902" i="8"/>
  <c r="U862" i="8"/>
  <c r="U826" i="8"/>
  <c r="U741" i="8"/>
  <c r="U708" i="8"/>
  <c r="U695" i="8"/>
  <c r="U611" i="8"/>
  <c r="U568" i="8"/>
  <c r="U532" i="8"/>
  <c r="U540" i="8"/>
  <c r="U461" i="8"/>
  <c r="U378" i="8"/>
  <c r="U402" i="8"/>
  <c r="U321" i="8"/>
  <c r="U267" i="8"/>
  <c r="U237" i="8"/>
  <c r="U230" i="8"/>
  <c r="U207" i="8"/>
  <c r="U145" i="8"/>
  <c r="U75" i="8"/>
  <c r="U222" i="8"/>
  <c r="U96" i="8"/>
  <c r="U966" i="8"/>
  <c r="U919" i="8"/>
  <c r="U845" i="8"/>
  <c r="U780" i="8"/>
  <c r="U709" i="8"/>
  <c r="U679" i="8"/>
  <c r="U609" i="8"/>
  <c r="U637" i="8"/>
  <c r="U548" i="8"/>
  <c r="U454" i="8"/>
  <c r="U504" i="8"/>
  <c r="U437" i="8"/>
  <c r="U334" i="8"/>
  <c r="U360" i="8"/>
  <c r="U285" i="8"/>
  <c r="U312" i="8"/>
  <c r="U213" i="8"/>
  <c r="U200" i="8"/>
  <c r="U136" i="8"/>
  <c r="U121" i="8"/>
  <c r="U183" i="8"/>
  <c r="U135" i="8"/>
  <c r="U86" i="8"/>
  <c r="U928" i="8"/>
  <c r="U915" i="8"/>
  <c r="U819" i="8"/>
  <c r="U795" i="8"/>
  <c r="U748" i="8"/>
  <c r="U718" i="8"/>
  <c r="U605" i="8"/>
  <c r="U620" i="8"/>
  <c r="U590" i="8"/>
  <c r="U434" i="8"/>
  <c r="U500" i="8"/>
  <c r="U393" i="8"/>
  <c r="U399" i="8"/>
  <c r="U391" i="8"/>
  <c r="U290" i="8"/>
  <c r="U260" i="8"/>
  <c r="U242" i="8"/>
  <c r="U248" i="8"/>
  <c r="U303" i="8"/>
  <c r="U119" i="8"/>
  <c r="U292" i="8"/>
  <c r="U122" i="8"/>
  <c r="U81" i="8"/>
  <c r="U8" i="8"/>
  <c r="U30" i="8"/>
  <c r="U49" i="8"/>
  <c r="U959" i="8"/>
  <c r="U913" i="8"/>
  <c r="U926" i="8"/>
  <c r="U822" i="8"/>
  <c r="U781" i="8"/>
  <c r="U742" i="8"/>
  <c r="U715" i="8"/>
  <c r="U585" i="8"/>
  <c r="U592" i="8"/>
  <c r="U554" i="8"/>
  <c r="U426" i="8"/>
  <c r="U484" i="8"/>
  <c r="U529" i="8"/>
  <c r="U436" i="8"/>
  <c r="U440" i="8"/>
  <c r="U284" i="8"/>
  <c r="U291" i="8"/>
  <c r="U215" i="8"/>
  <c r="U223" i="8"/>
  <c r="U243" i="8"/>
  <c r="U113" i="8"/>
  <c r="U208" i="8"/>
  <c r="U118" i="8"/>
  <c r="U77" i="8"/>
  <c r="U969" i="8"/>
  <c r="U892" i="8"/>
  <c r="U859" i="8"/>
  <c r="U865" i="8"/>
  <c r="U769" i="8"/>
  <c r="U723" i="8"/>
  <c r="U672" i="8"/>
  <c r="U630" i="8"/>
  <c r="U551" i="8"/>
  <c r="U546" i="8"/>
  <c r="U410" i="8"/>
  <c r="U501" i="8"/>
  <c r="U427" i="8"/>
  <c r="U420" i="8"/>
  <c r="U361" i="8"/>
  <c r="U322" i="8"/>
  <c r="U282" i="8"/>
  <c r="U256" i="8"/>
  <c r="U218" i="8"/>
  <c r="U165" i="8"/>
  <c r="U97" i="8"/>
  <c r="U142" i="8"/>
  <c r="U114" i="8"/>
  <c r="U40" i="8"/>
  <c r="U952" i="8"/>
  <c r="U927" i="8"/>
  <c r="U886" i="8"/>
  <c r="U828" i="8"/>
  <c r="U790" i="8"/>
  <c r="U740" i="8"/>
  <c r="U685" i="8"/>
  <c r="U626" i="8"/>
  <c r="U543" i="8"/>
  <c r="U534" i="8"/>
  <c r="U499" i="8"/>
  <c r="U481" i="8"/>
  <c r="U419" i="8"/>
  <c r="U375" i="8"/>
  <c r="U349" i="8"/>
  <c r="U299" i="8"/>
  <c r="U280" i="8"/>
  <c r="U211" i="8"/>
  <c r="U197" i="8"/>
  <c r="U157" i="8"/>
  <c r="U89" i="8"/>
  <c r="U134" i="8"/>
  <c r="U112" i="8"/>
  <c r="U784" i="8"/>
  <c r="U441" i="8"/>
  <c r="U133" i="8"/>
  <c r="U27" i="8"/>
  <c r="U737" i="8"/>
  <c r="U338" i="8"/>
  <c r="U202" i="8"/>
  <c r="U714" i="8"/>
  <c r="U386" i="8"/>
  <c r="U139" i="8"/>
  <c r="U642" i="8"/>
  <c r="U305" i="8"/>
  <c r="U90" i="8"/>
  <c r="U168" i="8"/>
  <c r="U652" i="8"/>
  <c r="U340" i="8"/>
  <c r="U925" i="8"/>
  <c r="U564" i="8"/>
  <c r="U217" i="8"/>
  <c r="U885" i="8"/>
  <c r="U470" i="8"/>
  <c r="U224" i="8"/>
  <c r="U65" i="8"/>
  <c r="U35" i="8"/>
  <c r="U853" i="8"/>
  <c r="U525" i="8"/>
  <c r="U171" i="8"/>
  <c r="U80" i="8"/>
  <c r="U154" i="8"/>
  <c r="U162" i="8"/>
  <c r="U37" i="8"/>
  <c r="U24" i="8"/>
  <c r="U10" i="8"/>
  <c r="U20" i="8"/>
  <c r="U43" i="8"/>
  <c r="U55" i="8"/>
  <c r="U53" i="8"/>
  <c r="U23" i="8"/>
  <c r="U72" i="8"/>
  <c r="U32" i="8"/>
  <c r="U76" i="8"/>
  <c r="U29" i="8"/>
  <c r="U51" i="8"/>
  <c r="U48" i="8"/>
  <c r="U69" i="8"/>
  <c r="U39" i="8"/>
  <c r="U46" i="8"/>
  <c r="U152" i="8"/>
  <c r="U41" i="8"/>
  <c r="U56" i="8"/>
  <c r="U160" i="8"/>
  <c r="U19" i="8"/>
  <c r="AG96" i="8"/>
  <c r="AG61" i="8"/>
  <c r="AG10" i="8"/>
  <c r="AG66" i="8"/>
  <c r="AG48" i="8"/>
  <c r="AG89" i="8"/>
  <c r="AG58" i="8"/>
  <c r="AG11" i="8"/>
  <c r="AG158" i="8"/>
  <c r="AG44" i="8"/>
  <c r="AM5" i="8"/>
  <c r="AG75" i="8"/>
  <c r="AG36" i="8"/>
  <c r="AG34" i="8"/>
  <c r="AG26" i="8"/>
  <c r="AG86" i="8"/>
  <c r="AG19" i="8"/>
  <c r="AG29" i="8"/>
  <c r="AG94" i="8"/>
  <c r="AG62" i="8"/>
  <c r="AG84" i="8"/>
  <c r="AM84" i="8" s="1"/>
  <c r="AN84" i="8" s="1"/>
  <c r="AG92" i="8"/>
  <c r="AG39" i="8"/>
  <c r="AG79" i="8"/>
  <c r="AG31" i="8"/>
  <c r="AG59" i="8"/>
  <c r="AG68" i="8"/>
  <c r="AG53" i="8"/>
  <c r="AG60" i="8"/>
  <c r="AM60" i="8" s="1"/>
  <c r="AN60" i="8" s="1"/>
  <c r="AG18" i="8"/>
  <c r="AG64" i="8"/>
  <c r="AG71" i="8"/>
  <c r="AG67" i="8"/>
  <c r="AG57" i="8"/>
  <c r="AG23" i="8"/>
  <c r="AG41" i="8"/>
  <c r="AG51" i="8"/>
  <c r="AM51" i="8" s="1"/>
  <c r="AN51" i="8" s="1"/>
  <c r="AG22" i="8"/>
  <c r="AG13" i="8"/>
  <c r="AG173" i="8"/>
  <c r="AG38" i="8"/>
  <c r="AG95" i="8"/>
  <c r="AG156" i="8"/>
  <c r="AG87" i="8"/>
  <c r="AG28" i="8"/>
  <c r="AG52" i="8"/>
  <c r="AG17" i="8"/>
  <c r="AG42" i="8"/>
  <c r="AG21" i="8"/>
  <c r="AG81" i="8"/>
  <c r="AG90" i="8"/>
  <c r="AG14" i="8"/>
  <c r="AG16" i="8"/>
  <c r="AG45" i="8"/>
  <c r="AG50" i="8"/>
  <c r="AG25" i="8"/>
  <c r="AG54" i="8"/>
  <c r="AG179" i="8"/>
  <c r="AG33" i="8"/>
  <c r="AG47" i="8"/>
  <c r="AG164" i="8"/>
  <c r="AG15" i="8"/>
  <c r="AG168" i="8"/>
  <c r="AG210" i="8"/>
  <c r="AG85" i="8"/>
  <c r="AG93" i="8"/>
  <c r="AG154" i="8"/>
  <c r="AG27" i="8"/>
  <c r="AG49" i="8"/>
  <c r="AM49" i="8" s="1"/>
  <c r="AN49" i="8" s="1"/>
  <c r="AG992" i="8"/>
  <c r="AG970" i="8"/>
  <c r="AG957" i="8"/>
  <c r="AG969" i="8"/>
  <c r="AG1006" i="8"/>
  <c r="AG958" i="8"/>
  <c r="AG988" i="8"/>
  <c r="AG923" i="8"/>
  <c r="AM923" i="8" s="1"/>
  <c r="AN923" i="8" s="1"/>
  <c r="AG967" i="8"/>
  <c r="AG906" i="8"/>
  <c r="AG911" i="8"/>
  <c r="AG907" i="8"/>
  <c r="AG889" i="8"/>
  <c r="AG903" i="8"/>
  <c r="AG925" i="8"/>
  <c r="AG895" i="8"/>
  <c r="AM895" i="8" s="1"/>
  <c r="AN895" i="8" s="1"/>
  <c r="AG871" i="8"/>
  <c r="AG899" i="8"/>
  <c r="AG875" i="8"/>
  <c r="AG851" i="8"/>
  <c r="AG810" i="8"/>
  <c r="AG858" i="8"/>
  <c r="AG831" i="8"/>
  <c r="AG826" i="8"/>
  <c r="AM826" i="8" s="1"/>
  <c r="AN826" i="8" s="1"/>
  <c r="AG816" i="8"/>
  <c r="AG827" i="8"/>
  <c r="AG773" i="8"/>
  <c r="AG782" i="8"/>
  <c r="AG787" i="8"/>
  <c r="AG796" i="8"/>
  <c r="AG772" i="8"/>
  <c r="AG742" i="8"/>
  <c r="AG710" i="8"/>
  <c r="AG758" i="8"/>
  <c r="AG723" i="8"/>
  <c r="AG762" i="8"/>
  <c r="AG729" i="8"/>
  <c r="AG754" i="8"/>
  <c r="AG676" i="8"/>
  <c r="AG644" i="8"/>
  <c r="AG689" i="8"/>
  <c r="AG712" i="8"/>
  <c r="AG707" i="8"/>
  <c r="AG671" i="8"/>
  <c r="AG639" i="8"/>
  <c r="AG602" i="8"/>
  <c r="AG661" i="8"/>
  <c r="AG631" i="8"/>
  <c r="AM631" i="8" s="1"/>
  <c r="AN631" i="8" s="1"/>
  <c r="AG599" i="8"/>
  <c r="AG612" i="8"/>
  <c r="AG662" i="8"/>
  <c r="AG629" i="8"/>
  <c r="AG597" i="8"/>
  <c r="AG572" i="8"/>
  <c r="AG540" i="8"/>
  <c r="AG584" i="8"/>
  <c r="AG549" i="8"/>
  <c r="AG550" i="8"/>
  <c r="AG559" i="8"/>
  <c r="AG527" i="8"/>
  <c r="AG518" i="8"/>
  <c r="AG483" i="8"/>
  <c r="AG451" i="8"/>
  <c r="AG419" i="8"/>
  <c r="AG496" i="8"/>
  <c r="AG464" i="8"/>
  <c r="AG522" i="8"/>
  <c r="AG485" i="8"/>
  <c r="AG525" i="8"/>
  <c r="AG490" i="8"/>
  <c r="AG458" i="8"/>
  <c r="AG426" i="8"/>
  <c r="AG394" i="8"/>
  <c r="AG429" i="8"/>
  <c r="AG440" i="8"/>
  <c r="AG367" i="8"/>
  <c r="AG335" i="8"/>
  <c r="AG388" i="8"/>
  <c r="AG356" i="8"/>
  <c r="AG409" i="8"/>
  <c r="AM409" i="8" s="1"/>
  <c r="AN409" i="8" s="1"/>
  <c r="AG412" i="8"/>
  <c r="AG357" i="8"/>
  <c r="AG374" i="8"/>
  <c r="AG342" i="8"/>
  <c r="AG310" i="8"/>
  <c r="AG278" i="8"/>
  <c r="AG324" i="8"/>
  <c r="AG284" i="8"/>
  <c r="AM284" i="8" s="1"/>
  <c r="AN284" i="8" s="1"/>
  <c r="AG288" i="8"/>
  <c r="AG344" i="8"/>
  <c r="AG271" i="8"/>
  <c r="AG258" i="8"/>
  <c r="AG273" i="8"/>
  <c r="AG230" i="8"/>
  <c r="AG313" i="8"/>
  <c r="AG215" i="8"/>
  <c r="AM215" i="8" s="1"/>
  <c r="AN215" i="8" s="1"/>
  <c r="AG245" i="8"/>
  <c r="AG219" i="8"/>
  <c r="AG181" i="8"/>
  <c r="AG254" i="8"/>
  <c r="AG208" i="8"/>
  <c r="AG209" i="8"/>
  <c r="AG147" i="8"/>
  <c r="AG180" i="8"/>
  <c r="AM180" i="8" s="1"/>
  <c r="AN180" i="8" s="1"/>
  <c r="AG123" i="8"/>
  <c r="AG107" i="8"/>
  <c r="AG171" i="8"/>
  <c r="AG148" i="8"/>
  <c r="AG175" i="8"/>
  <c r="AG129" i="8"/>
  <c r="AG174" i="8"/>
  <c r="AG120" i="8"/>
  <c r="AM120" i="8" s="1"/>
  <c r="AN120" i="8" s="1"/>
  <c r="AG104" i="8"/>
  <c r="AG12" i="8"/>
  <c r="AG162" i="8"/>
  <c r="AG24" i="8"/>
  <c r="AG37" i="8"/>
  <c r="AG55" i="8"/>
  <c r="AG73" i="8"/>
  <c r="AG995" i="8"/>
  <c r="AG997" i="8"/>
  <c r="AG976" i="8"/>
  <c r="AG945" i="8"/>
  <c r="AG999" i="8"/>
  <c r="AG944" i="8"/>
  <c r="AG980" i="8"/>
  <c r="AG962" i="8"/>
  <c r="AG963" i="8"/>
  <c r="AG890" i="8"/>
  <c r="AG893" i="8"/>
  <c r="AG891" i="8"/>
  <c r="AG933" i="8"/>
  <c r="AG941" i="8"/>
  <c r="AG896" i="8"/>
  <c r="AG870" i="8"/>
  <c r="AG849" i="8"/>
  <c r="AG866" i="8"/>
  <c r="AG856" i="8"/>
  <c r="AG835" i="8"/>
  <c r="AG853" i="8"/>
  <c r="AG828" i="8"/>
  <c r="AG815" i="8"/>
  <c r="AG812" i="8"/>
  <c r="AG809" i="8"/>
  <c r="AM809" i="8" s="1"/>
  <c r="AN809" i="8" s="1"/>
  <c r="AG808" i="8"/>
  <c r="AG765" i="8"/>
  <c r="AG774" i="8"/>
  <c r="AG779" i="8"/>
  <c r="AG800" i="8"/>
  <c r="AG764" i="8"/>
  <c r="AG734" i="8"/>
  <c r="AG702" i="8"/>
  <c r="AM702" i="8" s="1"/>
  <c r="AN702" i="8" s="1"/>
  <c r="AG753" i="8"/>
  <c r="AG744" i="8"/>
  <c r="AG751" i="8"/>
  <c r="AG721" i="8"/>
  <c r="AG719" i="8"/>
  <c r="AG668" i="8"/>
  <c r="AG636" i="8"/>
  <c r="AG681" i="8"/>
  <c r="AG691" i="8"/>
  <c r="AG700" i="8"/>
  <c r="AG663" i="8"/>
  <c r="AG626" i="8"/>
  <c r="AG594" i="8"/>
  <c r="AG653" i="8"/>
  <c r="AG623" i="8"/>
  <c r="AG638" i="8"/>
  <c r="AG604" i="8"/>
  <c r="AG654" i="8"/>
  <c r="AG621" i="8"/>
  <c r="AG589" i="8"/>
  <c r="AG564" i="8"/>
  <c r="AG532" i="8"/>
  <c r="AG573" i="8"/>
  <c r="AG574" i="8"/>
  <c r="AM574" i="8" s="1"/>
  <c r="AN574" i="8" s="1"/>
  <c r="AG542" i="8"/>
  <c r="AG551" i="8"/>
  <c r="AG519" i="8"/>
  <c r="AG507" i="8"/>
  <c r="AG475" i="8"/>
  <c r="AG443" i="8"/>
  <c r="AG411" i="8"/>
  <c r="AG488" i="8"/>
  <c r="AM488" i="8" s="1"/>
  <c r="AN488" i="8" s="1"/>
  <c r="AG456" i="8"/>
  <c r="AG509" i="8"/>
  <c r="AG477" i="8"/>
  <c r="AG514" i="8"/>
  <c r="AG482" i="8"/>
  <c r="AG450" i="8"/>
  <c r="AG418" i="8"/>
  <c r="AG386" i="8"/>
  <c r="AG413" i="8"/>
  <c r="AG424" i="8"/>
  <c r="AG359" i="8"/>
  <c r="AG327" i="8"/>
  <c r="AG393" i="8"/>
  <c r="AG457" i="8"/>
  <c r="AG392" i="8"/>
  <c r="AG381" i="8"/>
  <c r="AG453" i="8"/>
  <c r="AG366" i="8"/>
  <c r="AG334" i="8"/>
  <c r="AG302" i="8"/>
  <c r="AG348" i="8"/>
  <c r="AG316" i="8"/>
  <c r="AG320" i="8"/>
  <c r="AG272" i="8"/>
  <c r="AG336" i="8"/>
  <c r="AG308" i="8"/>
  <c r="AG263" i="8"/>
  <c r="AG257" i="8"/>
  <c r="AG222" i="8"/>
  <c r="AG255" i="8"/>
  <c r="AG204" i="8"/>
  <c r="AG265" i="8"/>
  <c r="AG205" i="8"/>
  <c r="AG280" i="8"/>
  <c r="AG239" i="8"/>
  <c r="AG198" i="8"/>
  <c r="AG246" i="8"/>
  <c r="AG139" i="8"/>
  <c r="AG144" i="8"/>
  <c r="AG119" i="8"/>
  <c r="AG103" i="8"/>
  <c r="AG100" i="8"/>
  <c r="AG8" i="8"/>
  <c r="AG43" i="8"/>
  <c r="AG994" i="8"/>
  <c r="AG973" i="8"/>
  <c r="AG960" i="8"/>
  <c r="AG996" i="8"/>
  <c r="AG993" i="8"/>
  <c r="AG920" i="8"/>
  <c r="AG947" i="8"/>
  <c r="AG954" i="8"/>
  <c r="AG929" i="8"/>
  <c r="AG966" i="8"/>
  <c r="AG938" i="8"/>
  <c r="AG916" i="8"/>
  <c r="AM916" i="8" s="1"/>
  <c r="AN916" i="8" s="1"/>
  <c r="AG942" i="8"/>
  <c r="AG935" i="8"/>
  <c r="AG878" i="8"/>
  <c r="AG897" i="8"/>
  <c r="AG869" i="8"/>
  <c r="AG864" i="8"/>
  <c r="AG886" i="8"/>
  <c r="AG830" i="8"/>
  <c r="AG841" i="8"/>
  <c r="AG865" i="8"/>
  <c r="AG850" i="8"/>
  <c r="AG829" i="8"/>
  <c r="AG797" i="8"/>
  <c r="AG785" i="8"/>
  <c r="AG799" i="8"/>
  <c r="AG804" i="8"/>
  <c r="AG767" i="8"/>
  <c r="AG784" i="8"/>
  <c r="AG77" i="8"/>
  <c r="AG35" i="8"/>
  <c r="AG986" i="8"/>
  <c r="AG977" i="8"/>
  <c r="AG950" i="8"/>
  <c r="AG987" i="8"/>
  <c r="AG979" i="8"/>
  <c r="AG912" i="8"/>
  <c r="AG939" i="8"/>
  <c r="AG948" i="8"/>
  <c r="AG914" i="8"/>
  <c r="AG943" i="8"/>
  <c r="AG919" i="8"/>
  <c r="AG909" i="8"/>
  <c r="AM909" i="8" s="1"/>
  <c r="AN909" i="8" s="1"/>
  <c r="AG934" i="8"/>
  <c r="AG917" i="8"/>
  <c r="AG867" i="8"/>
  <c r="AG854" i="8"/>
  <c r="AG868" i="8"/>
  <c r="AG900" i="8"/>
  <c r="AG873" i="8"/>
  <c r="AG822" i="8"/>
  <c r="AM822" i="8" s="1"/>
  <c r="AN822" i="8" s="1"/>
  <c r="AG825" i="8"/>
  <c r="AG838" i="8"/>
  <c r="AG844" i="8"/>
  <c r="AG821" i="8"/>
  <c r="AG793" i="8"/>
  <c r="AG781" i="8"/>
  <c r="AG790" i="8"/>
  <c r="AG794" i="8"/>
  <c r="AG807" i="8"/>
  <c r="AG780" i="8"/>
  <c r="AG748" i="8"/>
  <c r="AG718" i="8"/>
  <c r="AG766" i="8"/>
  <c r="AG731" i="8"/>
  <c r="AG728" i="8"/>
  <c r="AG737" i="8"/>
  <c r="AM737" i="8" s="1"/>
  <c r="AN737" i="8" s="1"/>
  <c r="AG705" i="8"/>
  <c r="AG684" i="8"/>
  <c r="AG652" i="8"/>
  <c r="AG720" i="8"/>
  <c r="AG697" i="8"/>
  <c r="AG674" i="8"/>
  <c r="AG679" i="8"/>
  <c r="AG647" i="8"/>
  <c r="AG610" i="8"/>
  <c r="AG578" i="8"/>
  <c r="AG645" i="8"/>
  <c r="AG607" i="8"/>
  <c r="AG620" i="8"/>
  <c r="AG588" i="8"/>
  <c r="AG669" i="8"/>
  <c r="AG605" i="8"/>
  <c r="AM605" i="8" s="1"/>
  <c r="AN605" i="8" s="1"/>
  <c r="AG580" i="8"/>
  <c r="AG548" i="8"/>
  <c r="AG591" i="8"/>
  <c r="AG557" i="8"/>
  <c r="AG558" i="8"/>
  <c r="AG567" i="8"/>
  <c r="AG535" i="8"/>
  <c r="AG534" i="8"/>
  <c r="AM534" i="8" s="1"/>
  <c r="AN534" i="8" s="1"/>
  <c r="AG491" i="8"/>
  <c r="AG459" i="8"/>
  <c r="AG427" i="8"/>
  <c r="AG504" i="8"/>
  <c r="AG472" i="8"/>
  <c r="AG538" i="8"/>
  <c r="AG493" i="8"/>
  <c r="AG461" i="8"/>
  <c r="AG498" i="8"/>
  <c r="AG466" i="8"/>
  <c r="AG434" i="8"/>
  <c r="AG402" i="8"/>
  <c r="AG445" i="8"/>
  <c r="AG379" i="8"/>
  <c r="AG375" i="8"/>
  <c r="AG343" i="8"/>
  <c r="AM343" i="8" s="1"/>
  <c r="AN343" i="8" s="1"/>
  <c r="AG404" i="8"/>
  <c r="AG364" i="8"/>
  <c r="AG425" i="8"/>
  <c r="AG428" i="8"/>
  <c r="AG365" i="8"/>
  <c r="AG401" i="8"/>
  <c r="AG350" i="8"/>
  <c r="AG318" i="8"/>
  <c r="AM318" i="8" s="1"/>
  <c r="AN318" i="8" s="1"/>
  <c r="AG286" i="8"/>
  <c r="AG332" i="8"/>
  <c r="AG295" i="8"/>
  <c r="AG299" i="8"/>
  <c r="AG256" i="8"/>
  <c r="AG293" i="8"/>
  <c r="AG281" i="8"/>
  <c r="AG291" i="8"/>
  <c r="AG238" i="8"/>
  <c r="AG296" i="8"/>
  <c r="AG221" i="8"/>
  <c r="AG188" i="8"/>
  <c r="AG225" i="8"/>
  <c r="AG189" i="8"/>
  <c r="AG207" i="8"/>
  <c r="AG213" i="8"/>
  <c r="AM213" i="8" s="1"/>
  <c r="AN213" i="8" s="1"/>
  <c r="AG182" i="8"/>
  <c r="AG167" i="8"/>
  <c r="AG243" i="8"/>
  <c r="AG128" i="8"/>
  <c r="AG111" i="8"/>
  <c r="AG195" i="8"/>
  <c r="AG155" i="8"/>
  <c r="AG203" i="8"/>
  <c r="AM203" i="8" s="1"/>
  <c r="AN203" i="8" s="1"/>
  <c r="AG137" i="8"/>
  <c r="AG187" i="8"/>
  <c r="AG126" i="8"/>
  <c r="AG108" i="8"/>
  <c r="AG72" i="8"/>
  <c r="AG40" i="8"/>
  <c r="AG88" i="8"/>
  <c r="AG978" i="8"/>
  <c r="AM978" i="8" s="1"/>
  <c r="AN978" i="8" s="1"/>
  <c r="AG984" i="8"/>
  <c r="AG959" i="8"/>
  <c r="AG931" i="8"/>
  <c r="AG913" i="8"/>
  <c r="AG908" i="8"/>
  <c r="AG922" i="8"/>
  <c r="AG921" i="8"/>
  <c r="AG860" i="8"/>
  <c r="AM860" i="8" s="1"/>
  <c r="AN860" i="8" s="1"/>
  <c r="AG859" i="8"/>
  <c r="AG817" i="8"/>
  <c r="AG837" i="8"/>
  <c r="AG832" i="8"/>
  <c r="AG786" i="8"/>
  <c r="AG798" i="8"/>
  <c r="AG752" i="8"/>
  <c r="AG698" i="8"/>
  <c r="AG727" i="8"/>
  <c r="AG745" i="8"/>
  <c r="AG749" i="8"/>
  <c r="AG656" i="8"/>
  <c r="AG677" i="8"/>
  <c r="AG670" i="8"/>
  <c r="AG655" i="8"/>
  <c r="AG598" i="8"/>
  <c r="AG634" i="8"/>
  <c r="AG632" i="8"/>
  <c r="AG665" i="8"/>
  <c r="AG613" i="8"/>
  <c r="AG568" i="8"/>
  <c r="AG520" i="8"/>
  <c r="AG570" i="8"/>
  <c r="AG563" i="8"/>
  <c r="AM563" i="8" s="1"/>
  <c r="AN563" i="8" s="1"/>
  <c r="AG511" i="8"/>
  <c r="AG479" i="8"/>
  <c r="AG431" i="8"/>
  <c r="AG484" i="8"/>
  <c r="AG530" i="8"/>
  <c r="AG469" i="8"/>
  <c r="AG486" i="8"/>
  <c r="AG438" i="8"/>
  <c r="AG382" i="8"/>
  <c r="AG448" i="8"/>
  <c r="AG351" i="8"/>
  <c r="AG383" i="8"/>
  <c r="AG433" i="8"/>
  <c r="AG377" i="8"/>
  <c r="AG385" i="8"/>
  <c r="AG326" i="8"/>
  <c r="AG274" i="8"/>
  <c r="AG300" i="8"/>
  <c r="AG268" i="8"/>
  <c r="AG287" i="8"/>
  <c r="AG312" i="8"/>
  <c r="AG226" i="8"/>
  <c r="AG231" i="8"/>
  <c r="AG241" i="8"/>
  <c r="AG185" i="8"/>
  <c r="AG228" i="8"/>
  <c r="AG266" i="8"/>
  <c r="AG127" i="8"/>
  <c r="AG117" i="8"/>
  <c r="AG191" i="8"/>
  <c r="AG82" i="8"/>
  <c r="AG145" i="8"/>
  <c r="AG178" i="8"/>
  <c r="AG116" i="8"/>
  <c r="AG80" i="8"/>
  <c r="AG1005" i="8"/>
  <c r="AG953" i="8"/>
  <c r="AG952" i="8"/>
  <c r="AG915" i="8"/>
  <c r="AG898" i="8"/>
  <c r="AG892" i="8"/>
  <c r="AG887" i="8"/>
  <c r="AG879" i="8"/>
  <c r="AG883" i="8"/>
  <c r="AG843" i="8"/>
  <c r="AG839" i="8"/>
  <c r="AG818" i="8"/>
  <c r="AG819" i="8"/>
  <c r="AM819" i="8" s="1"/>
  <c r="AN819" i="8" s="1"/>
  <c r="AG778" i="8"/>
  <c r="AG802" i="8"/>
  <c r="AG746" i="8"/>
  <c r="AG694" i="8"/>
  <c r="AG747" i="8"/>
  <c r="AG741" i="8"/>
  <c r="AG716" i="8"/>
  <c r="AG648" i="8"/>
  <c r="AG673" i="8"/>
  <c r="AG704" i="8"/>
  <c r="AG651" i="8"/>
  <c r="AG590" i="8"/>
  <c r="AG642" i="8"/>
  <c r="AG628" i="8"/>
  <c r="AG657" i="8"/>
  <c r="AG609" i="8"/>
  <c r="AG560" i="8"/>
  <c r="AG587" i="8"/>
  <c r="AG566" i="8"/>
  <c r="AG555" i="8"/>
  <c r="AG583" i="8"/>
  <c r="AG471" i="8"/>
  <c r="AG423" i="8"/>
  <c r="AG480" i="8"/>
  <c r="AG516" i="8"/>
  <c r="AG465" i="8"/>
  <c r="AG478" i="8"/>
  <c r="AG430" i="8"/>
  <c r="AG378" i="8"/>
  <c r="AG432" i="8"/>
  <c r="AG347" i="8"/>
  <c r="AG376" i="8"/>
  <c r="AM376" i="8" s="1"/>
  <c r="AN376" i="8" s="1"/>
  <c r="AG417" i="8"/>
  <c r="AG373" i="8"/>
  <c r="AG370" i="8"/>
  <c r="AG322" i="8"/>
  <c r="AG345" i="8"/>
  <c r="AG285" i="8"/>
  <c r="AG264" i="8"/>
  <c r="AG292" i="8"/>
  <c r="AM292" i="8" s="1"/>
  <c r="AN292" i="8" s="1"/>
  <c r="AG297" i="8"/>
  <c r="AG218" i="8"/>
  <c r="AG220" i="8"/>
  <c r="AG240" i="8"/>
  <c r="AG177" i="8"/>
  <c r="AG223" i="8"/>
  <c r="AG227" i="8"/>
  <c r="AG216" i="8"/>
  <c r="AG115" i="8"/>
  <c r="AG165" i="8"/>
  <c r="AG78" i="8"/>
  <c r="AG141" i="8"/>
  <c r="AG146" i="8"/>
  <c r="AG114" i="8"/>
  <c r="AG76" i="8"/>
  <c r="AG989" i="8"/>
  <c r="AG991" i="8"/>
  <c r="AG936" i="8"/>
  <c r="AG961" i="8"/>
  <c r="AG882" i="8"/>
  <c r="AG926" i="8"/>
  <c r="AG937" i="8"/>
  <c r="AG862" i="8"/>
  <c r="AG872" i="8"/>
  <c r="AG855" i="8"/>
  <c r="AG820" i="8"/>
  <c r="AG834" i="8"/>
  <c r="AG795" i="8"/>
  <c r="AG770" i="8"/>
  <c r="AG792" i="8"/>
  <c r="AG738" i="8"/>
  <c r="AG690" i="8"/>
  <c r="AM690" i="8" s="1"/>
  <c r="AN690" i="8" s="1"/>
  <c r="AG740" i="8"/>
  <c r="AG733" i="8"/>
  <c r="AG699" i="8"/>
  <c r="AG640" i="8"/>
  <c r="AG703" i="8"/>
  <c r="AG695" i="8"/>
  <c r="AG643" i="8"/>
  <c r="AG586" i="8"/>
  <c r="AG627" i="8"/>
  <c r="AG624" i="8"/>
  <c r="AG649" i="8"/>
  <c r="AG601" i="8"/>
  <c r="AG556" i="8"/>
  <c r="AG579" i="8"/>
  <c r="AG562" i="8"/>
  <c r="AG547" i="8"/>
  <c r="AM547" i="8" s="1"/>
  <c r="AN547" i="8" s="1"/>
  <c r="AG526" i="8"/>
  <c r="AM526" i="8" s="1"/>
  <c r="AN526" i="8" s="1"/>
  <c r="AG467" i="8"/>
  <c r="AG415" i="8"/>
  <c r="AG476" i="8"/>
  <c r="AG505" i="8"/>
  <c r="AG533" i="8"/>
  <c r="AG474" i="8"/>
  <c r="AG422" i="8"/>
  <c r="AM422" i="8" s="1"/>
  <c r="AN422" i="8" s="1"/>
  <c r="AG537" i="8"/>
  <c r="AG416" i="8"/>
  <c r="AG339" i="8"/>
  <c r="AG372" i="8"/>
  <c r="AG403" i="8"/>
  <c r="AG369" i="8"/>
  <c r="AG362" i="8"/>
  <c r="AG314" i="8"/>
  <c r="AM314" i="8" s="1"/>
  <c r="AN314" i="8" s="1"/>
  <c r="AG340" i="8"/>
  <c r="AG321" i="8"/>
  <c r="AG260" i="8"/>
  <c r="AG277" i="8"/>
  <c r="AG279" i="8"/>
  <c r="AG214" i="8"/>
  <c r="AG211" i="8"/>
  <c r="AG235" i="8"/>
  <c r="AM235" i="8" s="1"/>
  <c r="AN235" i="8" s="1"/>
  <c r="AG259" i="8"/>
  <c r="AG212" i="8"/>
  <c r="AG183" i="8"/>
  <c r="AG166" i="8"/>
  <c r="AG113" i="8"/>
  <c r="AG163" i="8"/>
  <c r="AG74" i="8"/>
  <c r="AG133" i="8"/>
  <c r="AG142" i="8"/>
  <c r="AG112" i="8"/>
  <c r="AG69" i="8"/>
  <c r="AM69" i="8" s="1"/>
  <c r="AN69" i="8" s="1"/>
  <c r="AG981" i="8"/>
  <c r="AG982" i="8"/>
  <c r="AG928" i="8"/>
  <c r="AG956" i="8"/>
  <c r="AG874" i="8"/>
  <c r="AG924" i="8"/>
  <c r="AG951" i="8"/>
  <c r="AG910" i="8"/>
  <c r="AG888" i="8"/>
  <c r="AG847" i="8"/>
  <c r="AG811" i="8"/>
  <c r="AG833" i="8"/>
  <c r="AG789" i="8"/>
  <c r="AM789" i="8" s="1"/>
  <c r="AN789" i="8" s="1"/>
  <c r="AG803" i="8"/>
  <c r="AG788" i="8"/>
  <c r="AG730" i="8"/>
  <c r="AG763" i="8"/>
  <c r="AG736" i="8"/>
  <c r="AG725" i="8"/>
  <c r="AG688" i="8"/>
  <c r="AG711" i="8"/>
  <c r="AM711" i="8" s="1"/>
  <c r="AN711" i="8" s="1"/>
  <c r="AG715" i="8"/>
  <c r="AG687" i="8"/>
  <c r="AG630" i="8"/>
  <c r="AG582" i="8"/>
  <c r="AG619" i="8"/>
  <c r="AG616" i="8"/>
  <c r="AG646" i="8"/>
  <c r="AG593" i="8"/>
  <c r="AM593" i="8" s="1"/>
  <c r="AN593" i="8" s="1"/>
  <c r="AG552" i="8"/>
  <c r="AG569" i="8"/>
  <c r="AG554" i="8"/>
  <c r="AG543" i="8"/>
  <c r="AG512" i="8"/>
  <c r="AG463" i="8"/>
  <c r="AG529" i="8"/>
  <c r="AG468" i="8"/>
  <c r="AM468" i="8" s="1"/>
  <c r="AN468" i="8" s="1"/>
  <c r="AG501" i="8"/>
  <c r="AG517" i="8"/>
  <c r="AG470" i="8"/>
  <c r="AG414" i="8"/>
  <c r="AG437" i="8"/>
  <c r="AG405" i="8"/>
  <c r="AG331" i="8"/>
  <c r="AG368" i="8"/>
  <c r="AM368" i="8" s="1"/>
  <c r="AN368" i="8" s="1"/>
  <c r="AG387" i="8"/>
  <c r="AG361" i="8"/>
  <c r="AG358" i="8"/>
  <c r="AG306" i="8"/>
  <c r="AG337" i="8"/>
  <c r="AG315" i="8"/>
  <c r="AG252" i="8"/>
  <c r="AG307" i="8"/>
  <c r="AM307" i="8" s="1"/>
  <c r="AN307" i="8" s="1"/>
  <c r="AG262" i="8"/>
  <c r="AG319" i="8"/>
  <c r="AG200" i="8"/>
  <c r="AG224" i="8"/>
  <c r="AG250" i="8"/>
  <c r="AG202" i="8"/>
  <c r="AG172" i="8"/>
  <c r="AG140" i="8"/>
  <c r="AM140" i="8" s="1"/>
  <c r="AN140" i="8" s="1"/>
  <c r="AG109" i="8"/>
  <c r="AG161" i="8"/>
  <c r="AG217" i="8"/>
  <c r="AG125" i="8"/>
  <c r="AG138" i="8"/>
  <c r="AG110" i="8"/>
  <c r="AG30" i="8"/>
  <c r="AG1000" i="8"/>
  <c r="AM1000" i="8" s="1"/>
  <c r="AN1000" i="8" s="1"/>
  <c r="AG965" i="8"/>
  <c r="AG972" i="8"/>
  <c r="AG998" i="8"/>
  <c r="AG946" i="8"/>
  <c r="AG927" i="8"/>
  <c r="AG905" i="8"/>
  <c r="AG932" i="8"/>
  <c r="AG846" i="8"/>
  <c r="AM846" i="8" s="1"/>
  <c r="AN846" i="8" s="1"/>
  <c r="AG881" i="8"/>
  <c r="AG814" i="8"/>
  <c r="AG836" i="8"/>
  <c r="AG824" i="8"/>
  <c r="AG777" i="8"/>
  <c r="AG791" i="8"/>
  <c r="AG776" i="8"/>
  <c r="AG726" i="8"/>
  <c r="AG755" i="8"/>
  <c r="AG732" i="8"/>
  <c r="AG717" i="8"/>
  <c r="AG680" i="8"/>
  <c r="AG708" i="8"/>
  <c r="AG696" i="8"/>
  <c r="AG683" i="8"/>
  <c r="AG622" i="8"/>
  <c r="AG666" i="8"/>
  <c r="AG615" i="8"/>
  <c r="AG608" i="8"/>
  <c r="AG637" i="8"/>
  <c r="AG585" i="8"/>
  <c r="AG544" i="8"/>
  <c r="AG565" i="8"/>
  <c r="AG546" i="8"/>
  <c r="AM546" i="8" s="1"/>
  <c r="AN546" i="8" s="1"/>
  <c r="AG539" i="8"/>
  <c r="AG503" i="8"/>
  <c r="AG455" i="8"/>
  <c r="AG521" i="8"/>
  <c r="AG460" i="8"/>
  <c r="AG497" i="8"/>
  <c r="AG513" i="8"/>
  <c r="AG462" i="8"/>
  <c r="AM462" i="8" s="1"/>
  <c r="AN462" i="8" s="1"/>
  <c r="AG410" i="8"/>
  <c r="AG421" i="8"/>
  <c r="AG389" i="8"/>
  <c r="AG323" i="8"/>
  <c r="AG360" i="8"/>
  <c r="AG444" i="8"/>
  <c r="AG353" i="8"/>
  <c r="AG354" i="8"/>
  <c r="AG298" i="8"/>
  <c r="AG329" i="8"/>
  <c r="AG305" i="8"/>
  <c r="AG341" i="8"/>
  <c r="AG303" i="8"/>
  <c r="AG253" i="8"/>
  <c r="AG276" i="8"/>
  <c r="AG196" i="8"/>
  <c r="AG206" i="8"/>
  <c r="AG249" i="8"/>
  <c r="AG194" i="8"/>
  <c r="AG150" i="8"/>
  <c r="AG136" i="8"/>
  <c r="AG105" i="8"/>
  <c r="AG159" i="8"/>
  <c r="AG176" i="8"/>
  <c r="AG70" i="8"/>
  <c r="AG134" i="8"/>
  <c r="AG106" i="8"/>
  <c r="AG1003" i="8"/>
  <c r="AG990" i="8"/>
  <c r="AG1001" i="8"/>
  <c r="AG983" i="8"/>
  <c r="AG964" i="8"/>
  <c r="AG901" i="8"/>
  <c r="AG940" i="8"/>
  <c r="AG918" i="8"/>
  <c r="AG857" i="8"/>
  <c r="AG861" i="8"/>
  <c r="AG806" i="8"/>
  <c r="AG823" i="8"/>
  <c r="AG813" i="8"/>
  <c r="AM813" i="8" s="1"/>
  <c r="AN813" i="8" s="1"/>
  <c r="AG769" i="8"/>
  <c r="AG783" i="8"/>
  <c r="AG768" i="8"/>
  <c r="AG722" i="8"/>
  <c r="AG743" i="8"/>
  <c r="AG724" i="8"/>
  <c r="AG713" i="8"/>
  <c r="AG672" i="8"/>
  <c r="AM672" i="8" s="1"/>
  <c r="AN672" i="8" s="1"/>
  <c r="AG693" i="8"/>
  <c r="AG686" i="8"/>
  <c r="AG675" i="8"/>
  <c r="AG618" i="8"/>
  <c r="AG658" i="8"/>
  <c r="AG611" i="8"/>
  <c r="AG600" i="8"/>
  <c r="AG633" i="8"/>
  <c r="AG581" i="8"/>
  <c r="AG536" i="8"/>
  <c r="AG561" i="8"/>
  <c r="AG577" i="8"/>
  <c r="AG531" i="8"/>
  <c r="AG499" i="8"/>
  <c r="AG447" i="8"/>
  <c r="AG508" i="8"/>
  <c r="AM508" i="8" s="1"/>
  <c r="AN508" i="8" s="1"/>
  <c r="AG452" i="8"/>
  <c r="AG489" i="8"/>
  <c r="AG506" i="8"/>
  <c r="AG454" i="8"/>
  <c r="AG406" i="8"/>
  <c r="AG400" i="8"/>
  <c r="AG371" i="8"/>
  <c r="AG408" i="8"/>
  <c r="AG352" i="8"/>
  <c r="AG436" i="8"/>
  <c r="AG396" i="8"/>
  <c r="AG346" i="8"/>
  <c r="AG294" i="8"/>
  <c r="AG317" i="8"/>
  <c r="AG304" i="8"/>
  <c r="AG333" i="8"/>
  <c r="AG269" i="8"/>
  <c r="AG251" i="8"/>
  <c r="AG275" i="8"/>
  <c r="AG192" i="8"/>
  <c r="AG201" i="8"/>
  <c r="AG349" i="8"/>
  <c r="AG190" i="8"/>
  <c r="AG143" i="8"/>
  <c r="AM143" i="8" s="1"/>
  <c r="AN143" i="8" s="1"/>
  <c r="AG132" i="8"/>
  <c r="AG101" i="8"/>
  <c r="AG157" i="8"/>
  <c r="AG169" i="8"/>
  <c r="AG65" i="8"/>
  <c r="AG130" i="8"/>
  <c r="AG247" i="8"/>
  <c r="AG1004" i="8"/>
  <c r="AM1004" i="8" s="1"/>
  <c r="AN1004" i="8" s="1"/>
  <c r="AG974" i="8"/>
  <c r="AG985" i="8"/>
  <c r="AG971" i="8"/>
  <c r="AG949" i="8"/>
  <c r="AG885" i="8"/>
  <c r="AG904" i="8"/>
  <c r="AG894" i="8"/>
  <c r="AG884" i="8"/>
  <c r="AM884" i="8" s="1"/>
  <c r="AN884" i="8" s="1"/>
  <c r="AG848" i="8"/>
  <c r="AG845" i="8"/>
  <c r="AG863" i="8"/>
  <c r="AG805" i="8"/>
  <c r="AG761" i="8"/>
  <c r="AG775" i="8"/>
  <c r="AG760" i="8"/>
  <c r="AG714" i="8"/>
  <c r="AG739" i="8"/>
  <c r="AG759" i="8"/>
  <c r="AG709" i="8"/>
  <c r="AG664" i="8"/>
  <c r="AG692" i="8"/>
  <c r="AG682" i="8"/>
  <c r="AG667" i="8"/>
  <c r="AG614" i="8"/>
  <c r="AG650" i="8"/>
  <c r="AG603" i="8"/>
  <c r="AG596" i="8"/>
  <c r="AG625" i="8"/>
  <c r="AG641" i="8"/>
  <c r="AG528" i="8"/>
  <c r="AG553" i="8"/>
  <c r="AG575" i="8"/>
  <c r="AM575" i="8" s="1"/>
  <c r="AN575" i="8" s="1"/>
  <c r="AG523" i="8"/>
  <c r="AG495" i="8"/>
  <c r="AG439" i="8"/>
  <c r="AG500" i="8"/>
  <c r="AG510" i="8"/>
  <c r="AG481" i="8"/>
  <c r="AG502" i="8"/>
  <c r="AG446" i="8"/>
  <c r="AG398" i="8"/>
  <c r="AG395" i="8"/>
  <c r="AG363" i="8"/>
  <c r="AG407" i="8"/>
  <c r="AG449" i="8"/>
  <c r="AG420" i="8"/>
  <c r="AG391" i="8"/>
  <c r="AG338" i="8"/>
  <c r="AM338" i="8" s="1"/>
  <c r="AN338" i="8" s="1"/>
  <c r="AG290" i="8"/>
  <c r="AG311" i="8"/>
  <c r="AG289" i="8"/>
  <c r="AG328" i="8"/>
  <c r="AG309" i="8"/>
  <c r="AG242" i="8"/>
  <c r="AG237" i="8"/>
  <c r="AG184" i="8"/>
  <c r="AM184" i="8" s="1"/>
  <c r="AN184" i="8" s="1"/>
  <c r="AG197" i="8"/>
  <c r="AG244" i="8"/>
  <c r="AG186" i="8"/>
  <c r="AG135" i="8"/>
  <c r="AG124" i="8"/>
  <c r="AG261" i="8"/>
  <c r="AG153" i="8"/>
  <c r="AG151" i="8"/>
  <c r="AG63" i="8"/>
  <c r="AG122" i="8"/>
  <c r="AG199" i="8"/>
  <c r="AG1002" i="8"/>
  <c r="AG968" i="8"/>
  <c r="AG975" i="8"/>
  <c r="AG955" i="8"/>
  <c r="AG930" i="8"/>
  <c r="AG877" i="8"/>
  <c r="AG902" i="8"/>
  <c r="AG880" i="8"/>
  <c r="AG876" i="8"/>
  <c r="AG840" i="8"/>
  <c r="AG842" i="8"/>
  <c r="AG852" i="8"/>
  <c r="AG801" i="8"/>
  <c r="AG757" i="8"/>
  <c r="AG771" i="8"/>
  <c r="AG756" i="8"/>
  <c r="AG706" i="8"/>
  <c r="AG735" i="8"/>
  <c r="AG750" i="8"/>
  <c r="AG701" i="8"/>
  <c r="AG660" i="8"/>
  <c r="AG685" i="8"/>
  <c r="AG678" i="8"/>
  <c r="AG659" i="8"/>
  <c r="AG606" i="8"/>
  <c r="AG635" i="8"/>
  <c r="AG595" i="8"/>
  <c r="AG592" i="8"/>
  <c r="AG617" i="8"/>
  <c r="AM617" i="8" s="1"/>
  <c r="AN617" i="8" s="1"/>
  <c r="AG576" i="8"/>
  <c r="AG524" i="8"/>
  <c r="AG545" i="8"/>
  <c r="AG571" i="8"/>
  <c r="AG515" i="8"/>
  <c r="AG487" i="8"/>
  <c r="AG435" i="8"/>
  <c r="AG492" i="8"/>
  <c r="AG541" i="8"/>
  <c r="AG473" i="8"/>
  <c r="AG494" i="8"/>
  <c r="AM494" i="8" s="1"/>
  <c r="AN494" i="8" s="1"/>
  <c r="AG442" i="8"/>
  <c r="AG390" i="8"/>
  <c r="AG384" i="8"/>
  <c r="AG355" i="8"/>
  <c r="AG399" i="8"/>
  <c r="AG441" i="8"/>
  <c r="AG397" i="8"/>
  <c r="AG380" i="8"/>
  <c r="AG330" i="8"/>
  <c r="AG282" i="8"/>
  <c r="AG301" i="8"/>
  <c r="AG283" i="8"/>
  <c r="AG325" i="8"/>
  <c r="AG248" i="8"/>
  <c r="AG234" i="8"/>
  <c r="AG236" i="8"/>
  <c r="AG270" i="8"/>
  <c r="AG193" i="8"/>
  <c r="AG229" i="8"/>
  <c r="AG267" i="8"/>
  <c r="AG131" i="8"/>
  <c r="AG121" i="8"/>
  <c r="AG232" i="8"/>
  <c r="AG170" i="8"/>
  <c r="AG149" i="8"/>
  <c r="AG233" i="8"/>
  <c r="AG118" i="8"/>
  <c r="AG83" i="8"/>
  <c r="AG20" i="8"/>
  <c r="AM20" i="8" s="1"/>
  <c r="AN20" i="8" s="1"/>
  <c r="AB38" i="3"/>
  <c r="AE38" i="3"/>
  <c r="C38" i="3"/>
  <c r="U158" i="8"/>
  <c r="AG98" i="8"/>
  <c r="U82" i="8"/>
  <c r="AD41" i="3"/>
  <c r="AE33" i="3"/>
  <c r="C33" i="3"/>
  <c r="G79" i="7"/>
  <c r="K18" i="2" s="1"/>
  <c r="W5" i="8"/>
  <c r="AG152" i="8"/>
  <c r="AG97" i="8"/>
  <c r="AL81" i="8"/>
  <c r="Z31" i="3"/>
  <c r="Z37" i="3"/>
  <c r="AC37" i="3"/>
  <c r="AA37" i="3"/>
  <c r="C37" i="3"/>
  <c r="AH89" i="8"/>
  <c r="AH10" i="8"/>
  <c r="AH53" i="8"/>
  <c r="AH83" i="8"/>
  <c r="AH51" i="8"/>
  <c r="AH39" i="8"/>
  <c r="AH79" i="8"/>
  <c r="AH9" i="8"/>
  <c r="AH41" i="8"/>
  <c r="AH11" i="8"/>
  <c r="AH29" i="8"/>
  <c r="AH23" i="8"/>
  <c r="AH19" i="8"/>
  <c r="AH34" i="8"/>
  <c r="AH58" i="8"/>
  <c r="AH56" i="8"/>
  <c r="AM56" i="8" s="1"/>
  <c r="AN56" i="8" s="1"/>
  <c r="AH48" i="8"/>
  <c r="AH75" i="8"/>
  <c r="AH36" i="8"/>
  <c r="AH63" i="8"/>
  <c r="AH26" i="8"/>
  <c r="AH44" i="8"/>
  <c r="AH91" i="8"/>
  <c r="AH32" i="8"/>
  <c r="AH46" i="8"/>
  <c r="AH61" i="8"/>
  <c r="AH66" i="8"/>
  <c r="AH1002" i="8"/>
  <c r="AH984" i="8"/>
  <c r="AH975" i="8"/>
  <c r="AH967" i="8"/>
  <c r="AH999" i="8"/>
  <c r="AH955" i="8"/>
  <c r="AH950" i="8"/>
  <c r="AH954" i="8"/>
  <c r="AH943" i="8"/>
  <c r="AH945" i="8"/>
  <c r="AH888" i="8"/>
  <c r="AH933" i="8"/>
  <c r="AH937" i="8"/>
  <c r="AH917" i="8"/>
  <c r="AH879" i="8"/>
  <c r="AH891" i="8"/>
  <c r="AH849" i="8"/>
  <c r="AH874" i="8"/>
  <c r="AH859" i="8"/>
  <c r="AH864" i="8"/>
  <c r="AH839" i="8"/>
  <c r="AH823" i="8"/>
  <c r="AH833" i="8"/>
  <c r="AH856" i="8"/>
  <c r="AH822" i="8"/>
  <c r="AH781" i="8"/>
  <c r="AM781" i="8" s="1"/>
  <c r="AN781" i="8" s="1"/>
  <c r="AH799" i="8"/>
  <c r="AH770" i="8"/>
  <c r="AH779" i="8"/>
  <c r="AH792" i="8"/>
  <c r="AH760" i="8"/>
  <c r="AH753" i="8"/>
  <c r="AH715" i="8"/>
  <c r="AH744" i="8"/>
  <c r="AM744" i="8" s="1"/>
  <c r="AN744" i="8" s="1"/>
  <c r="AH750" i="8"/>
  <c r="AM750" i="8" s="1"/>
  <c r="AN750" i="8" s="1"/>
  <c r="AH749" i="8"/>
  <c r="AH718" i="8"/>
  <c r="AH989" i="8"/>
  <c r="AH978" i="8"/>
  <c r="AH986" i="8"/>
  <c r="AH948" i="8"/>
  <c r="AH979" i="8"/>
  <c r="AM979" i="8" s="1"/>
  <c r="AN979" i="8" s="1"/>
  <c r="AH931" i="8"/>
  <c r="AM931" i="8" s="1"/>
  <c r="AN931" i="8" s="1"/>
  <c r="AH926" i="8"/>
  <c r="AH952" i="8"/>
  <c r="AH901" i="8"/>
  <c r="AH928" i="8"/>
  <c r="AH916" i="8"/>
  <c r="AH890" i="8"/>
  <c r="AH899" i="8"/>
  <c r="AM899" i="8" s="1"/>
  <c r="AN899" i="8" s="1"/>
  <c r="AH913" i="8"/>
  <c r="AM913" i="8" s="1"/>
  <c r="AN913" i="8" s="1"/>
  <c r="AH938" i="8"/>
  <c r="AH865" i="8"/>
  <c r="AH860" i="8"/>
  <c r="AH881" i="8"/>
  <c r="AH835" i="8"/>
  <c r="AH842" i="8"/>
  <c r="AH811" i="8"/>
  <c r="AH837" i="8"/>
  <c r="AH848" i="8"/>
  <c r="AH819" i="8"/>
  <c r="AH806" i="8"/>
  <c r="AH769" i="8"/>
  <c r="AH790" i="8"/>
  <c r="AM790" i="8" s="1"/>
  <c r="AN790" i="8" s="1"/>
  <c r="AH804" i="8"/>
  <c r="AH767" i="8"/>
  <c r="AM767" i="8" s="1"/>
  <c r="AN767" i="8" s="1"/>
  <c r="AH780" i="8"/>
  <c r="AH748" i="8"/>
  <c r="AH735" i="8"/>
  <c r="AH703" i="8"/>
  <c r="AH732" i="8"/>
  <c r="AH737" i="8"/>
  <c r="AH738" i="8"/>
  <c r="AH706" i="8"/>
  <c r="AM706" i="8" s="1"/>
  <c r="AN706" i="8" s="1"/>
  <c r="AH668" i="8"/>
  <c r="AH636" i="8"/>
  <c r="AH685" i="8"/>
  <c r="AH712" i="8"/>
  <c r="AH704" i="8"/>
  <c r="AH663" i="8"/>
  <c r="AH701" i="8"/>
  <c r="AH634" i="8"/>
  <c r="AH611" i="8"/>
  <c r="AH579" i="8"/>
  <c r="AH608" i="8"/>
  <c r="AH649" i="8"/>
  <c r="AH617" i="8"/>
  <c r="AH670" i="8"/>
  <c r="AH606" i="8"/>
  <c r="AH573" i="8"/>
  <c r="AH541" i="8"/>
  <c r="AH581" i="8"/>
  <c r="AH546" i="8"/>
  <c r="AH571" i="8"/>
  <c r="AH576" i="8"/>
  <c r="AH544" i="8"/>
  <c r="AH512" i="8"/>
  <c r="AH488" i="8"/>
  <c r="AH456" i="8"/>
  <c r="AM456" i="8" s="1"/>
  <c r="AN456" i="8" s="1"/>
  <c r="AH424" i="8"/>
  <c r="AH530" i="8"/>
  <c r="AH485" i="8"/>
  <c r="AH453" i="8"/>
  <c r="AH502" i="8"/>
  <c r="AH470" i="8"/>
  <c r="AH503" i="8"/>
  <c r="AH471" i="8"/>
  <c r="AH439" i="8"/>
  <c r="AH407" i="8"/>
  <c r="AH450" i="8"/>
  <c r="AH389" i="8"/>
  <c r="AH347" i="8"/>
  <c r="AH404" i="8"/>
  <c r="AH364" i="8"/>
  <c r="AH392" i="8"/>
  <c r="AH397" i="8"/>
  <c r="AH357" i="8"/>
  <c r="AH385" i="8"/>
  <c r="AH346" i="8"/>
  <c r="AH314" i="8"/>
  <c r="AH1003" i="8"/>
  <c r="AH981" i="8"/>
  <c r="AH974" i="8"/>
  <c r="AM974" i="8" s="1"/>
  <c r="AN974" i="8" s="1"/>
  <c r="AH969" i="8"/>
  <c r="AH996" i="8"/>
  <c r="AH988" i="8"/>
  <c r="AH923" i="8"/>
  <c r="AH918" i="8"/>
  <c r="AH958" i="8"/>
  <c r="AH893" i="8"/>
  <c r="AH924" i="8"/>
  <c r="AM924" i="8" s="1"/>
  <c r="AN924" i="8" s="1"/>
  <c r="AH909" i="8"/>
  <c r="AH929" i="8"/>
  <c r="AH884" i="8"/>
  <c r="AH949" i="8"/>
  <c r="AH919" i="8"/>
  <c r="AH882" i="8"/>
  <c r="AH852" i="8"/>
  <c r="AM852" i="8" s="1"/>
  <c r="AN852" i="8" s="1"/>
  <c r="AH894" i="8"/>
  <c r="AM894" i="8" s="1"/>
  <c r="AN894" i="8" s="1"/>
  <c r="AH897" i="8"/>
  <c r="AH841" i="8"/>
  <c r="AM841" i="8" s="1"/>
  <c r="AN841" i="8" s="1"/>
  <c r="AH807" i="8"/>
  <c r="AH826" i="8"/>
  <c r="AH824" i="8"/>
  <c r="AH861" i="8"/>
  <c r="AH808" i="8"/>
  <c r="AM808" i="8" s="1"/>
  <c r="AN808" i="8" s="1"/>
  <c r="AH765" i="8"/>
  <c r="AM765" i="8" s="1"/>
  <c r="AN765" i="8" s="1"/>
  <c r="AH786" i="8"/>
  <c r="AH794" i="8"/>
  <c r="AH798" i="8"/>
  <c r="AH776" i="8"/>
  <c r="AH766" i="8"/>
  <c r="AH731" i="8"/>
  <c r="AH699" i="8"/>
  <c r="AM699" i="8" s="1"/>
  <c r="AN699" i="8" s="1"/>
  <c r="AH728" i="8"/>
  <c r="AH733" i="8"/>
  <c r="AH734" i="8"/>
  <c r="AH702" i="8"/>
  <c r="AH664" i="8"/>
  <c r="AH708" i="8"/>
  <c r="AH681" i="8"/>
  <c r="AH696" i="8"/>
  <c r="AH700" i="8"/>
  <c r="AM700" i="8" s="1"/>
  <c r="AN700" i="8" s="1"/>
  <c r="AH659" i="8"/>
  <c r="AH690" i="8"/>
  <c r="AH645" i="8"/>
  <c r="AH607" i="8"/>
  <c r="AH638" i="8"/>
  <c r="AH604" i="8"/>
  <c r="AH646" i="8"/>
  <c r="AM646" i="8" s="1"/>
  <c r="AN646" i="8" s="1"/>
  <c r="AH613" i="8"/>
  <c r="AM613" i="8" s="1"/>
  <c r="AN613" i="8" s="1"/>
  <c r="AH641" i="8"/>
  <c r="AH602" i="8"/>
  <c r="AM602" i="8" s="1"/>
  <c r="AN602" i="8" s="1"/>
  <c r="AH569" i="8"/>
  <c r="AH537" i="8"/>
  <c r="AH574" i="8"/>
  <c r="AH542" i="8"/>
  <c r="AH567" i="8"/>
  <c r="AM567" i="8" s="1"/>
  <c r="AN567" i="8" s="1"/>
  <c r="AH572" i="8"/>
  <c r="AM572" i="8" s="1"/>
  <c r="AN572" i="8" s="1"/>
  <c r="AH540" i="8"/>
  <c r="AH531" i="8"/>
  <c r="AM531" i="8" s="1"/>
  <c r="AN531" i="8" s="1"/>
  <c r="AH484" i="8"/>
  <c r="AH452" i="8"/>
  <c r="AH420" i="8"/>
  <c r="AH522" i="8"/>
  <c r="AH481" i="8"/>
  <c r="AM481" i="8" s="1"/>
  <c r="AN481" i="8" s="1"/>
  <c r="AH527" i="8"/>
  <c r="AM527" i="8" s="1"/>
  <c r="AN527" i="8" s="1"/>
  <c r="AH498" i="8"/>
  <c r="AH466" i="8"/>
  <c r="AH499" i="8"/>
  <c r="AH467" i="8"/>
  <c r="AH435" i="8"/>
  <c r="AH403" i="8"/>
  <c r="AH442" i="8"/>
  <c r="AM442" i="8" s="1"/>
  <c r="AN442" i="8" s="1"/>
  <c r="AH375" i="8"/>
  <c r="AM375" i="8" s="1"/>
  <c r="AN375" i="8" s="1"/>
  <c r="AH343" i="8"/>
  <c r="AH388" i="8"/>
  <c r="AH360" i="8"/>
  <c r="AH458" i="8"/>
  <c r="AH382" i="8"/>
  <c r="AH353" i="8"/>
  <c r="AH374" i="8"/>
  <c r="AH342" i="8"/>
  <c r="AM342" i="8" s="1"/>
  <c r="AN342" i="8" s="1"/>
  <c r="AH310" i="8"/>
  <c r="AH1006" i="8"/>
  <c r="AH1000" i="8"/>
  <c r="AH960" i="8"/>
  <c r="AH991" i="8"/>
  <c r="AH995" i="8"/>
  <c r="AH968" i="8"/>
  <c r="AM968" i="8" s="1"/>
  <c r="AN968" i="8" s="1"/>
  <c r="AH987" i="8"/>
  <c r="AH947" i="8"/>
  <c r="AH962" i="8"/>
  <c r="AH911" i="8"/>
  <c r="AH896" i="8"/>
  <c r="AH922" i="8"/>
  <c r="AH932" i="8"/>
  <c r="AH907" i="8"/>
  <c r="AH868" i="8"/>
  <c r="AM868" i="8" s="1"/>
  <c r="AN868" i="8" s="1"/>
  <c r="AH873" i="8"/>
  <c r="AH825" i="8"/>
  <c r="AH815" i="8"/>
  <c r="AH813" i="8"/>
  <c r="AH810" i="8"/>
  <c r="AH805" i="8"/>
  <c r="AH791" i="8"/>
  <c r="AH788" i="8"/>
  <c r="AH758" i="8"/>
  <c r="AH707" i="8"/>
  <c r="AH751" i="8"/>
  <c r="AH730" i="8"/>
  <c r="AH680" i="8"/>
  <c r="AH640" i="8"/>
  <c r="AH673" i="8"/>
  <c r="AH674" i="8"/>
  <c r="AM674" i="8" s="1"/>
  <c r="AN674" i="8" s="1"/>
  <c r="AH667" i="8"/>
  <c r="AH661" i="8"/>
  <c r="AH623" i="8"/>
  <c r="AH583" i="8"/>
  <c r="AH596" i="8"/>
  <c r="AH629" i="8"/>
  <c r="AM629" i="8" s="1"/>
  <c r="AN629" i="8" s="1"/>
  <c r="AH589" i="8"/>
  <c r="AH594" i="8"/>
  <c r="AM594" i="8" s="1"/>
  <c r="AN594" i="8" s="1"/>
  <c r="AH553" i="8"/>
  <c r="AH592" i="8"/>
  <c r="AH578" i="8"/>
  <c r="AH551" i="8"/>
  <c r="AH548" i="8"/>
  <c r="AH508" i="8"/>
  <c r="AH468" i="8"/>
  <c r="AH428" i="8"/>
  <c r="AH505" i="8"/>
  <c r="AH465" i="8"/>
  <c r="AH506" i="8"/>
  <c r="AH543" i="8"/>
  <c r="AH483" i="8"/>
  <c r="AH443" i="8"/>
  <c r="AH395" i="8"/>
  <c r="AM395" i="8" s="1"/>
  <c r="AN395" i="8" s="1"/>
  <c r="AH410" i="8"/>
  <c r="AM410" i="8" s="1"/>
  <c r="AN410" i="8" s="1"/>
  <c r="AH351" i="8"/>
  <c r="AH393" i="8"/>
  <c r="AH425" i="8"/>
  <c r="AH998" i="8"/>
  <c r="AH993" i="8"/>
  <c r="AH977" i="8"/>
  <c r="AH939" i="8"/>
  <c r="AH961" i="8"/>
  <c r="AM961" i="8" s="1"/>
  <c r="AN961" i="8" s="1"/>
  <c r="AH885" i="8"/>
  <c r="AH880" i="8"/>
  <c r="AH903" i="8"/>
  <c r="AH925" i="8"/>
  <c r="AH892" i="8"/>
  <c r="AH844" i="8"/>
  <c r="AH851" i="8"/>
  <c r="AH817" i="8"/>
  <c r="AH850" i="8"/>
  <c r="AH809" i="8"/>
  <c r="AH795" i="8"/>
  <c r="AH793" i="8"/>
  <c r="AH787" i="8"/>
  <c r="AH784" i="8"/>
  <c r="AH755" i="8"/>
  <c r="AM755" i="8" s="1"/>
  <c r="AN755" i="8" s="1"/>
  <c r="AH695" i="8"/>
  <c r="AM695" i="8" s="1"/>
  <c r="AN695" i="8" s="1"/>
  <c r="AH745" i="8"/>
  <c r="AH726" i="8"/>
  <c r="AH676" i="8"/>
  <c r="AH694" i="8"/>
  <c r="AH669" i="8"/>
  <c r="AH724" i="8"/>
  <c r="AH655" i="8"/>
  <c r="AM655" i="8" s="1"/>
  <c r="AN655" i="8" s="1"/>
  <c r="AH658" i="8"/>
  <c r="AM658" i="8" s="1"/>
  <c r="AN658" i="8" s="1"/>
  <c r="AH619" i="8"/>
  <c r="AH632" i="8"/>
  <c r="AM632" i="8" s="1"/>
  <c r="AN632" i="8" s="1"/>
  <c r="AH665" i="8"/>
  <c r="AH625" i="8"/>
  <c r="AH630" i="8"/>
  <c r="AH590" i="8"/>
  <c r="AH549" i="8"/>
  <c r="AM549" i="8" s="1"/>
  <c r="AN549" i="8" s="1"/>
  <c r="AH570" i="8"/>
  <c r="AH577" i="8"/>
  <c r="AH547" i="8"/>
  <c r="AH536" i="8"/>
  <c r="AH504" i="8"/>
  <c r="AH464" i="8"/>
  <c r="AH416" i="8"/>
  <c r="AH501" i="8"/>
  <c r="AH461" i="8"/>
  <c r="AH494" i="8"/>
  <c r="AH534" i="8"/>
  <c r="AH479" i="8"/>
  <c r="AH431" i="8"/>
  <c r="AH391" i="8"/>
  <c r="AH405" i="8"/>
  <c r="AH339" i="8"/>
  <c r="AM339" i="8" s="1"/>
  <c r="AN339" i="8" s="1"/>
  <c r="AH378" i="8"/>
  <c r="AH417" i="8"/>
  <c r="AH381" i="8"/>
  <c r="AH973" i="8"/>
  <c r="AH966" i="8"/>
  <c r="AH915" i="8"/>
  <c r="AH964" i="8"/>
  <c r="AH912" i="8"/>
  <c r="AM912" i="8" s="1"/>
  <c r="AN912" i="8" s="1"/>
  <c r="AH941" i="8"/>
  <c r="AM941" i="8" s="1"/>
  <c r="AN941" i="8" s="1"/>
  <c r="AH895" i="8"/>
  <c r="AH857" i="8"/>
  <c r="AH843" i="8"/>
  <c r="AH820" i="8"/>
  <c r="AH821" i="8"/>
  <c r="AH789" i="8"/>
  <c r="AH778" i="8"/>
  <c r="AH802" i="8"/>
  <c r="AM802" i="8" s="1"/>
  <c r="AN802" i="8" s="1"/>
  <c r="AH743" i="8"/>
  <c r="AH740" i="8"/>
  <c r="AM740" i="8" s="1"/>
  <c r="AN740" i="8" s="1"/>
  <c r="AH746" i="8"/>
  <c r="AH672" i="8"/>
  <c r="AH705" i="8"/>
  <c r="AH682" i="8"/>
  <c r="AH651" i="8"/>
  <c r="AM651" i="8" s="1"/>
  <c r="AN651" i="8" s="1"/>
  <c r="AH635" i="8"/>
  <c r="AH591" i="8"/>
  <c r="AH662" i="8"/>
  <c r="AH605" i="8"/>
  <c r="AH610" i="8"/>
  <c r="AH545" i="8"/>
  <c r="AH558" i="8"/>
  <c r="AH559" i="8"/>
  <c r="AM559" i="8" s="1"/>
  <c r="AN559" i="8" s="1"/>
  <c r="AH532" i="8"/>
  <c r="AM532" i="8" s="1"/>
  <c r="AN532" i="8" s="1"/>
  <c r="AH492" i="8"/>
  <c r="AH436" i="8"/>
  <c r="AH497" i="8"/>
  <c r="AH515" i="8"/>
  <c r="AH474" i="8"/>
  <c r="AH475" i="8"/>
  <c r="AH419" i="8"/>
  <c r="AH426" i="8"/>
  <c r="AH335" i="8"/>
  <c r="AH368" i="8"/>
  <c r="AH422" i="8"/>
  <c r="AH396" i="8"/>
  <c r="AH362" i="8"/>
  <c r="AH322" i="8"/>
  <c r="AH282" i="8"/>
  <c r="AM282" i="8" s="1"/>
  <c r="AN282" i="8" s="1"/>
  <c r="AH400" i="8"/>
  <c r="AH311" i="8"/>
  <c r="AH299" i="8"/>
  <c r="AM299" i="8" s="1"/>
  <c r="AN299" i="8" s="1"/>
  <c r="AH328" i="8"/>
  <c r="AH313" i="8"/>
  <c r="AH275" i="8"/>
  <c r="AH260" i="8"/>
  <c r="AH273" i="8"/>
  <c r="AM273" i="8" s="1"/>
  <c r="AN273" i="8" s="1"/>
  <c r="AH230" i="8"/>
  <c r="AH293" i="8"/>
  <c r="AH235" i="8"/>
  <c r="AH259" i="8"/>
  <c r="AH213" i="8"/>
  <c r="AH182" i="8"/>
  <c r="AH243" i="8"/>
  <c r="AH199" i="8"/>
  <c r="AM199" i="8" s="1"/>
  <c r="AN199" i="8" s="1"/>
  <c r="AH167" i="8"/>
  <c r="AM167" i="8" s="1"/>
  <c r="AN167" i="8" s="1"/>
  <c r="AH220" i="8"/>
  <c r="AH184" i="8"/>
  <c r="AH142" i="8"/>
  <c r="AH126" i="8"/>
  <c r="AH115" i="8"/>
  <c r="AH99" i="8"/>
  <c r="AH153" i="8"/>
  <c r="AM153" i="8" s="1"/>
  <c r="AN153" i="8" s="1"/>
  <c r="AH145" i="8"/>
  <c r="AH178" i="8"/>
  <c r="AH112" i="8"/>
  <c r="AH96" i="8"/>
  <c r="AH77" i="8"/>
  <c r="AH162" i="8"/>
  <c r="AH139" i="8"/>
  <c r="AH992" i="8"/>
  <c r="AH956" i="8"/>
  <c r="AM956" i="8" s="1"/>
  <c r="AN956" i="8" s="1"/>
  <c r="AH994" i="8"/>
  <c r="AH951" i="8"/>
  <c r="AH904" i="8"/>
  <c r="AH930" i="8"/>
  <c r="AH870" i="8"/>
  <c r="AH869" i="8"/>
  <c r="AH854" i="8"/>
  <c r="AH840" i="8"/>
  <c r="AM840" i="8" s="1"/>
  <c r="AN840" i="8" s="1"/>
  <c r="AH816" i="8"/>
  <c r="AH785" i="8"/>
  <c r="AH774" i="8"/>
  <c r="AH800" i="8"/>
  <c r="AH739" i="8"/>
  <c r="AH736" i="8"/>
  <c r="AH742" i="8"/>
  <c r="AH660" i="8"/>
  <c r="AH692" i="8"/>
  <c r="AH678" i="8"/>
  <c r="AH647" i="8"/>
  <c r="AH642" i="8"/>
  <c r="AH587" i="8"/>
  <c r="AH657" i="8"/>
  <c r="AH601" i="8"/>
  <c r="AH598" i="8"/>
  <c r="AH533" i="8"/>
  <c r="AH554" i="8"/>
  <c r="AH555" i="8"/>
  <c r="AH528" i="8"/>
  <c r="AH480" i="8"/>
  <c r="AH432" i="8"/>
  <c r="AH493" i="8"/>
  <c r="AH514" i="8"/>
  <c r="AM514" i="8" s="1"/>
  <c r="AN514" i="8" s="1"/>
  <c r="AH462" i="8"/>
  <c r="AH463" i="8"/>
  <c r="AH415" i="8"/>
  <c r="AH418" i="8"/>
  <c r="AH331" i="8"/>
  <c r="AM331" i="8" s="1"/>
  <c r="AN331" i="8" s="1"/>
  <c r="AH449" i="8"/>
  <c r="AH414" i="8"/>
  <c r="AM414" i="8" s="1"/>
  <c r="AN414" i="8" s="1"/>
  <c r="AH380" i="8"/>
  <c r="AH358" i="8"/>
  <c r="AH318" i="8"/>
  <c r="AH278" i="8"/>
  <c r="AH384" i="8"/>
  <c r="AH301" i="8"/>
  <c r="AH289" i="8"/>
  <c r="AH325" i="8"/>
  <c r="AH312" i="8"/>
  <c r="AM312" i="8" s="1"/>
  <c r="AN312" i="8" s="1"/>
  <c r="AH270" i="8"/>
  <c r="AH277" i="8"/>
  <c r="AM277" i="8" s="1"/>
  <c r="AN277" i="8" s="1"/>
  <c r="AH268" i="8"/>
  <c r="AH226" i="8"/>
  <c r="AH287" i="8"/>
  <c r="AH225" i="8"/>
  <c r="AH250" i="8"/>
  <c r="AM250" i="8" s="1"/>
  <c r="AN250" i="8" s="1"/>
  <c r="AH212" i="8"/>
  <c r="AH256" i="8"/>
  <c r="AH233" i="8"/>
  <c r="AH195" i="8"/>
  <c r="AH150" i="8"/>
  <c r="AH215" i="8"/>
  <c r="AH180" i="8"/>
  <c r="AH140" i="8"/>
  <c r="AH124" i="8"/>
  <c r="AH113" i="8"/>
  <c r="AH97" i="8"/>
  <c r="AH148" i="8"/>
  <c r="AH141" i="8"/>
  <c r="AH177" i="8"/>
  <c r="AH110" i="8"/>
  <c r="AH94" i="8"/>
  <c r="AH73" i="8"/>
  <c r="AH160" i="8"/>
  <c r="AH135" i="8"/>
  <c r="AH990" i="8"/>
  <c r="AH985" i="8"/>
  <c r="AH942" i="8"/>
  <c r="AH927" i="8"/>
  <c r="AH905" i="8"/>
  <c r="AH883" i="8"/>
  <c r="AH908" i="8"/>
  <c r="AH866" i="8"/>
  <c r="AH838" i="8"/>
  <c r="AH831" i="8"/>
  <c r="AH827" i="8"/>
  <c r="AH773" i="8"/>
  <c r="AH801" i="8"/>
  <c r="AH768" i="8"/>
  <c r="AM768" i="8" s="1"/>
  <c r="AN768" i="8" s="1"/>
  <c r="AH723" i="8"/>
  <c r="AH759" i="8"/>
  <c r="AH714" i="8"/>
  <c r="AH652" i="8"/>
  <c r="AH677" i="8"/>
  <c r="AH687" i="8"/>
  <c r="AH721" i="8"/>
  <c r="AH627" i="8"/>
  <c r="AM627" i="8" s="1"/>
  <c r="AN627" i="8" s="1"/>
  <c r="AH624" i="8"/>
  <c r="AH639" i="8"/>
  <c r="AM639" i="8" s="1"/>
  <c r="AN639" i="8" s="1"/>
  <c r="AH593" i="8"/>
  <c r="AH582" i="8"/>
  <c r="AH525" i="8"/>
  <c r="AH538" i="8"/>
  <c r="AH568" i="8"/>
  <c r="AH520" i="8"/>
  <c r="AH472" i="8"/>
  <c r="AH408" i="8"/>
  <c r="AH477" i="8"/>
  <c r="AH513" i="8"/>
  <c r="AH518" i="8"/>
  <c r="AH455" i="8"/>
  <c r="AH399" i="8"/>
  <c r="AH371" i="8"/>
  <c r="AM371" i="8" s="1"/>
  <c r="AN371" i="8" s="1"/>
  <c r="AH323" i="8"/>
  <c r="AH433" i="8"/>
  <c r="AH377" i="8"/>
  <c r="AH402" i="8"/>
  <c r="AH350" i="8"/>
  <c r="AH302" i="8"/>
  <c r="AH445" i="8"/>
  <c r="AM445" i="8" s="1"/>
  <c r="AN445" i="8" s="1"/>
  <c r="AH345" i="8"/>
  <c r="AH321" i="8"/>
  <c r="AH283" i="8"/>
  <c r="AH349" i="8"/>
  <c r="AH297" i="8"/>
  <c r="AH262" i="8"/>
  <c r="AH303" i="8"/>
  <c r="AH253" i="8"/>
  <c r="AM253" i="8" s="1"/>
  <c r="AN253" i="8" s="1"/>
  <c r="AH218" i="8"/>
  <c r="AH252" i="8"/>
  <c r="AH219" i="8"/>
  <c r="AH244" i="8"/>
  <c r="AH202" i="8"/>
  <c r="AH209" i="8"/>
  <c r="AM209" i="8" s="1"/>
  <c r="AN209" i="8" s="1"/>
  <c r="AH227" i="8"/>
  <c r="AH187" i="8"/>
  <c r="AH255" i="8"/>
  <c r="AM255" i="8" s="1"/>
  <c r="AN255" i="8" s="1"/>
  <c r="AH204" i="8"/>
  <c r="AH172" i="8"/>
  <c r="AH136" i="8"/>
  <c r="AH166" i="8"/>
  <c r="AH109" i="8"/>
  <c r="AH163" i="8"/>
  <c r="AH170" i="8"/>
  <c r="AM170" i="8" s="1"/>
  <c r="AN170" i="8" s="1"/>
  <c r="AH133" i="8"/>
  <c r="AH122" i="8"/>
  <c r="AH106" i="8"/>
  <c r="AH90" i="8"/>
  <c r="AH60" i="8"/>
  <c r="AH156" i="8"/>
  <c r="AH127" i="8"/>
  <c r="AH963" i="8"/>
  <c r="AH970" i="8"/>
  <c r="AM970" i="8" s="1"/>
  <c r="AN970" i="8" s="1"/>
  <c r="AH934" i="8"/>
  <c r="AH877" i="8"/>
  <c r="AH889" i="8"/>
  <c r="AH935" i="8"/>
  <c r="AH876" i="8"/>
  <c r="AH867" i="8"/>
  <c r="AH853" i="8"/>
  <c r="AH818" i="8"/>
  <c r="AM818" i="8" s="1"/>
  <c r="AN818" i="8" s="1"/>
  <c r="AH855" i="8"/>
  <c r="AH761" i="8"/>
  <c r="AH783" i="8"/>
  <c r="AH764" i="8"/>
  <c r="AH719" i="8"/>
  <c r="AH741" i="8"/>
  <c r="AH710" i="8"/>
  <c r="AH648" i="8"/>
  <c r="AH717" i="8"/>
  <c r="AH683" i="8"/>
  <c r="AH716" i="8"/>
  <c r="AH615" i="8"/>
  <c r="AH620" i="8"/>
  <c r="AH637" i="8"/>
  <c r="AH626" i="8"/>
  <c r="AH584" i="8"/>
  <c r="AH521" i="8"/>
  <c r="AH588" i="8"/>
  <c r="AH564" i="8"/>
  <c r="AH516" i="8"/>
  <c r="AH460" i="8"/>
  <c r="AM460" i="8" s="1"/>
  <c r="AN460" i="8" s="1"/>
  <c r="AH539" i="8"/>
  <c r="AH473" i="8"/>
  <c r="AM473" i="8" s="1"/>
  <c r="AN473" i="8" s="1"/>
  <c r="AH490" i="8"/>
  <c r="AM490" i="8" s="1"/>
  <c r="AN490" i="8" s="1"/>
  <c r="AH507" i="8"/>
  <c r="AH451" i="8"/>
  <c r="AM451" i="8" s="1"/>
  <c r="AN451" i="8" s="1"/>
  <c r="AH387" i="8"/>
  <c r="AH367" i="8"/>
  <c r="AH406" i="8"/>
  <c r="AH409" i="8"/>
  <c r="AH373" i="8"/>
  <c r="AH401" i="8"/>
  <c r="AM401" i="8" s="1"/>
  <c r="AN401" i="8" s="1"/>
  <c r="AH338" i="8"/>
  <c r="AH298" i="8"/>
  <c r="AH437" i="8"/>
  <c r="AH340" i="8"/>
  <c r="AH320" i="8"/>
  <c r="AH344" i="8"/>
  <c r="AH319" i="8"/>
  <c r="AH296" i="8"/>
  <c r="AH258" i="8"/>
  <c r="AH284" i="8"/>
  <c r="AH251" i="8"/>
  <c r="AH214" i="8"/>
  <c r="AH245" i="8"/>
  <c r="AH206" i="8"/>
  <c r="AH239" i="8"/>
  <c r="AM239" i="8" s="1"/>
  <c r="AN239" i="8" s="1"/>
  <c r="AH198" i="8"/>
  <c r="AM198" i="8" s="1"/>
  <c r="AN198" i="8" s="1"/>
  <c r="AH272" i="8"/>
  <c r="AH217" i="8"/>
  <c r="AH183" i="8"/>
  <c r="AH237" i="8"/>
  <c r="AH200" i="8"/>
  <c r="AH168" i="8"/>
  <c r="AH134" i="8"/>
  <c r="AM134" i="8" s="1"/>
  <c r="AN134" i="8" s="1"/>
  <c r="AH123" i="8"/>
  <c r="AM123" i="8" s="1"/>
  <c r="AN123" i="8" s="1"/>
  <c r="AH107" i="8"/>
  <c r="AH161" i="8"/>
  <c r="AH269" i="8"/>
  <c r="AH129" i="8"/>
  <c r="AH120" i="8"/>
  <c r="AH104" i="8"/>
  <c r="AH88" i="8"/>
  <c r="AM88" i="8" s="1"/>
  <c r="AN88" i="8" s="1"/>
  <c r="AH54" i="8"/>
  <c r="AH154" i="8"/>
  <c r="AH18" i="8"/>
  <c r="AH22" i="8"/>
  <c r="AH1004" i="8"/>
  <c r="AH983" i="8"/>
  <c r="AH910" i="8"/>
  <c r="AH959" i="8"/>
  <c r="AH936" i="8"/>
  <c r="AH920" i="8"/>
  <c r="AH875" i="8"/>
  <c r="AM875" i="8" s="1"/>
  <c r="AN875" i="8" s="1"/>
  <c r="AH863" i="8"/>
  <c r="AH845" i="8"/>
  <c r="AH812" i="8"/>
  <c r="AH847" i="8"/>
  <c r="AH757" i="8"/>
  <c r="AM757" i="8" s="1"/>
  <c r="AN757" i="8" s="1"/>
  <c r="AH775" i="8"/>
  <c r="AH756" i="8"/>
  <c r="AH711" i="8"/>
  <c r="AH729" i="8"/>
  <c r="AH713" i="8"/>
  <c r="AH644" i="8"/>
  <c r="AH698" i="8"/>
  <c r="AH679" i="8"/>
  <c r="AM679" i="8" s="1"/>
  <c r="AN679" i="8" s="1"/>
  <c r="AH666" i="8"/>
  <c r="AM666" i="8" s="1"/>
  <c r="AN666" i="8" s="1"/>
  <c r="AH603" i="8"/>
  <c r="AH616" i="8"/>
  <c r="AM616" i="8" s="1"/>
  <c r="AN616" i="8" s="1"/>
  <c r="AH633" i="8"/>
  <c r="AH622" i="8"/>
  <c r="AH565" i="8"/>
  <c r="AH517" i="8"/>
  <c r="AH585" i="8"/>
  <c r="AM585" i="8" s="1"/>
  <c r="AN585" i="8" s="1"/>
  <c r="AH560" i="8"/>
  <c r="AM560" i="8" s="1"/>
  <c r="AN560" i="8" s="1"/>
  <c r="AH523" i="8"/>
  <c r="AH448" i="8"/>
  <c r="AM448" i="8" s="1"/>
  <c r="AN448" i="8" s="1"/>
  <c r="AH511" i="8"/>
  <c r="AH469" i="8"/>
  <c r="AH486" i="8"/>
  <c r="AH495" i="8"/>
  <c r="AH447" i="8"/>
  <c r="AM447" i="8" s="1"/>
  <c r="AN447" i="8" s="1"/>
  <c r="AH383" i="8"/>
  <c r="AH363" i="8"/>
  <c r="AH394" i="8"/>
  <c r="AH446" i="8"/>
  <c r="AH369" i="8"/>
  <c r="AH386" i="8"/>
  <c r="AH334" i="8"/>
  <c r="AH294" i="8"/>
  <c r="AH429" i="8"/>
  <c r="AH337" i="8"/>
  <c r="AH315" i="8"/>
  <c r="AH341" i="8"/>
  <c r="AH309" i="8"/>
  <c r="AH291" i="8"/>
  <c r="AH254" i="8"/>
  <c r="AH295" i="8"/>
  <c r="AH242" i="8"/>
  <c r="AH324" i="8"/>
  <c r="AH276" i="8"/>
  <c r="AH205" i="8"/>
  <c r="AH229" i="8"/>
  <c r="AH194" i="8"/>
  <c r="AH264" i="8"/>
  <c r="AM264" i="8" s="1"/>
  <c r="AN264" i="8" s="1"/>
  <c r="AH216" i="8"/>
  <c r="AH179" i="8"/>
  <c r="AM179" i="8" s="1"/>
  <c r="AN179" i="8" s="1"/>
  <c r="AH236" i="8"/>
  <c r="AH196" i="8"/>
  <c r="AH149" i="8"/>
  <c r="AH132" i="8"/>
  <c r="AH121" i="8"/>
  <c r="AH105" i="8"/>
  <c r="AH159" i="8"/>
  <c r="AM159" i="8" s="1"/>
  <c r="AN159" i="8" s="1"/>
  <c r="AH189" i="8"/>
  <c r="AM189" i="8" s="1"/>
  <c r="AN189" i="8" s="1"/>
  <c r="AH125" i="8"/>
  <c r="AH118" i="8"/>
  <c r="AH102" i="8"/>
  <c r="AH86" i="8"/>
  <c r="AH246" i="8"/>
  <c r="AH152" i="8"/>
  <c r="AH1005" i="8"/>
  <c r="AM1005" i="8" s="1"/>
  <c r="AN1005" i="8" s="1"/>
  <c r="AH953" i="8"/>
  <c r="AM953" i="8" s="1"/>
  <c r="AN953" i="8" s="1"/>
  <c r="AH980" i="8"/>
  <c r="AH946" i="8"/>
  <c r="AH944" i="8"/>
  <c r="AH906" i="8"/>
  <c r="AH921" i="8"/>
  <c r="AH878" i="8"/>
  <c r="AH887" i="8"/>
  <c r="AM887" i="8" s="1"/>
  <c r="AN887" i="8" s="1"/>
  <c r="AH858" i="8"/>
  <c r="AM858" i="8" s="1"/>
  <c r="AN858" i="8" s="1"/>
  <c r="AH834" i="8"/>
  <c r="AH830" i="8"/>
  <c r="AH797" i="8"/>
  <c r="AH771" i="8"/>
  <c r="AH752" i="8"/>
  <c r="AH691" i="8"/>
  <c r="AH725" i="8"/>
  <c r="AH688" i="8"/>
  <c r="AM688" i="8" s="1"/>
  <c r="AN688" i="8" s="1"/>
  <c r="AH693" i="8"/>
  <c r="AH697" i="8"/>
  <c r="AM697" i="8" s="1"/>
  <c r="AN697" i="8" s="1"/>
  <c r="AH675" i="8"/>
  <c r="AH653" i="8"/>
  <c r="AH599" i="8"/>
  <c r="AH612" i="8"/>
  <c r="AH621" i="8"/>
  <c r="AM621" i="8" s="1"/>
  <c r="AN621" i="8" s="1"/>
  <c r="AH618" i="8"/>
  <c r="AM618" i="8" s="1"/>
  <c r="AN618" i="8" s="1"/>
  <c r="AH561" i="8"/>
  <c r="AH566" i="8"/>
  <c r="AM566" i="8" s="1"/>
  <c r="AN566" i="8" s="1"/>
  <c r="AH575" i="8"/>
  <c r="AH556" i="8"/>
  <c r="AH500" i="8"/>
  <c r="AH444" i="8"/>
  <c r="AH510" i="8"/>
  <c r="AH457" i="8"/>
  <c r="AM457" i="8" s="1"/>
  <c r="AN457" i="8" s="1"/>
  <c r="AH482" i="8"/>
  <c r="AH491" i="8"/>
  <c r="AH427" i="8"/>
  <c r="AH379" i="8"/>
  <c r="AH359" i="8"/>
  <c r="AH376" i="8"/>
  <c r="AH438" i="8"/>
  <c r="AH365" i="8"/>
  <c r="AM365" i="8" s="1"/>
  <c r="AN365" i="8" s="1"/>
  <c r="AH370" i="8"/>
  <c r="AH330" i="8"/>
  <c r="AH290" i="8"/>
  <c r="AH421" i="8"/>
  <c r="AH317" i="8"/>
  <c r="AH305" i="8"/>
  <c r="AH336" i="8"/>
  <c r="AM336" i="8" s="1"/>
  <c r="AN336" i="8" s="1"/>
  <c r="AH308" i="8"/>
  <c r="AM308" i="8" s="1"/>
  <c r="AN308" i="8" s="1"/>
  <c r="AH281" i="8"/>
  <c r="AH292" i="8"/>
  <c r="AH263" i="8"/>
  <c r="AH238" i="8"/>
  <c r="AH267" i="8"/>
  <c r="AH241" i="8"/>
  <c r="AH201" i="8"/>
  <c r="AH228" i="8"/>
  <c r="AH190" i="8"/>
  <c r="AH261" i="8"/>
  <c r="AM261" i="8" s="1"/>
  <c r="AN261" i="8" s="1"/>
  <c r="AH210" i="8"/>
  <c r="AH175" i="8"/>
  <c r="AH231" i="8"/>
  <c r="AH192" i="8"/>
  <c r="AH146" i="8"/>
  <c r="AM146" i="8" s="1"/>
  <c r="AN146" i="8" s="1"/>
  <c r="AH130" i="8"/>
  <c r="AH119" i="8"/>
  <c r="AH103" i="8"/>
  <c r="AH157" i="8"/>
  <c r="AH169" i="8"/>
  <c r="AH70" i="8"/>
  <c r="AH116" i="8"/>
  <c r="AH100" i="8"/>
  <c r="AM100" i="8" s="1"/>
  <c r="AN100" i="8" s="1"/>
  <c r="AH84" i="8"/>
  <c r="AH173" i="8"/>
  <c r="AH147" i="8"/>
  <c r="AH31" i="8"/>
  <c r="AH59" i="8"/>
  <c r="AH68" i="8"/>
  <c r="AH997" i="8"/>
  <c r="AH982" i="8"/>
  <c r="AM982" i="8" s="1"/>
  <c r="AN982" i="8" s="1"/>
  <c r="AH971" i="8"/>
  <c r="AH972" i="8"/>
  <c r="AH940" i="8"/>
  <c r="AM940" i="8" s="1"/>
  <c r="AN940" i="8" s="1"/>
  <c r="AH902" i="8"/>
  <c r="AH914" i="8"/>
  <c r="AH871" i="8"/>
  <c r="AH886" i="8"/>
  <c r="AH828" i="8"/>
  <c r="AH829" i="8"/>
  <c r="AM829" i="8" s="1"/>
  <c r="AN829" i="8" s="1"/>
  <c r="AH814" i="8"/>
  <c r="AH782" i="8"/>
  <c r="AH796" i="8"/>
  <c r="AH763" i="8"/>
  <c r="AH747" i="8"/>
  <c r="AH754" i="8"/>
  <c r="AH684" i="8"/>
  <c r="AM684" i="8" s="1"/>
  <c r="AN684" i="8" s="1"/>
  <c r="AH720" i="8"/>
  <c r="AH686" i="8"/>
  <c r="AH671" i="8"/>
  <c r="AH650" i="8"/>
  <c r="AH595" i="8"/>
  <c r="AH600" i="8"/>
  <c r="AM600" i="8" s="1"/>
  <c r="AN600" i="8" s="1"/>
  <c r="AH609" i="8"/>
  <c r="AH614" i="8"/>
  <c r="AH557" i="8"/>
  <c r="AH562" i="8"/>
  <c r="AH563" i="8"/>
  <c r="AH552" i="8"/>
  <c r="AH496" i="8"/>
  <c r="AH440" i="8"/>
  <c r="AH509" i="8"/>
  <c r="AH519" i="8"/>
  <c r="AH478" i="8"/>
  <c r="AH487" i="8"/>
  <c r="AH423" i="8"/>
  <c r="AM423" i="8" s="1"/>
  <c r="AN423" i="8" s="1"/>
  <c r="AH434" i="8"/>
  <c r="AH355" i="8"/>
  <c r="AH372" i="8"/>
  <c r="AH430" i="8"/>
  <c r="AH361" i="8"/>
  <c r="AM361" i="8" s="1"/>
  <c r="AN361" i="8" s="1"/>
  <c r="AH366" i="8"/>
  <c r="AM366" i="8" s="1"/>
  <c r="AN366" i="8" s="1"/>
  <c r="AH326" i="8"/>
  <c r="AH286" i="8"/>
  <c r="AH413" i="8"/>
  <c r="AH316" i="8"/>
  <c r="AH304" i="8"/>
  <c r="AM304" i="8" s="1"/>
  <c r="AN304" i="8" s="1"/>
  <c r="AH333" i="8"/>
  <c r="AH352" i="8"/>
  <c r="AH280" i="8"/>
  <c r="AM280" i="8" s="1"/>
  <c r="AN280" i="8" s="1"/>
  <c r="AH265" i="8"/>
  <c r="AH279" i="8"/>
  <c r="AH234" i="8"/>
  <c r="AH249" i="8"/>
  <c r="AH240" i="8"/>
  <c r="AH197" i="8"/>
  <c r="AH223" i="8"/>
  <c r="AH186" i="8"/>
  <c r="AH247" i="8"/>
  <c r="AH203" i="8"/>
  <c r="AH171" i="8"/>
  <c r="AH221" i="8"/>
  <c r="AH188" i="8"/>
  <c r="AH144" i="8"/>
  <c r="AH128" i="8"/>
  <c r="AH117" i="8"/>
  <c r="AM117" i="8" s="1"/>
  <c r="AN117" i="8" s="1"/>
  <c r="AH101" i="8"/>
  <c r="AH155" i="8"/>
  <c r="AH151" i="8"/>
  <c r="AH65" i="8"/>
  <c r="AH114" i="8"/>
  <c r="AH98" i="8"/>
  <c r="AH81" i="8"/>
  <c r="AH164" i="8"/>
  <c r="AH143" i="8"/>
  <c r="AH872" i="8"/>
  <c r="AH803" i="8"/>
  <c r="AH643" i="8"/>
  <c r="AH580" i="8"/>
  <c r="AH411" i="8"/>
  <c r="AH274" i="8"/>
  <c r="AM274" i="8" s="1"/>
  <c r="AN274" i="8" s="1"/>
  <c r="AH257" i="8"/>
  <c r="AM257" i="8" s="1"/>
  <c r="AN257" i="8" s="1"/>
  <c r="AH191" i="8"/>
  <c r="AH329" i="8"/>
  <c r="AM329" i="8" s="1"/>
  <c r="AN329" i="8" s="1"/>
  <c r="AH42" i="8"/>
  <c r="AH900" i="8"/>
  <c r="AH772" i="8"/>
  <c r="AH631" i="8"/>
  <c r="AH524" i="8"/>
  <c r="AM524" i="8" s="1"/>
  <c r="AN524" i="8" s="1"/>
  <c r="AH390" i="8"/>
  <c r="AM390" i="8" s="1"/>
  <c r="AN390" i="8" s="1"/>
  <c r="AH348" i="8"/>
  <c r="AH222" i="8"/>
  <c r="AH271" i="8"/>
  <c r="AH137" i="8"/>
  <c r="AH12" i="8"/>
  <c r="AM12" i="8" s="1"/>
  <c r="AN12" i="8" s="1"/>
  <c r="AH57" i="8"/>
  <c r="AH862" i="8"/>
  <c r="AM862" i="8" s="1"/>
  <c r="AN862" i="8" s="1"/>
  <c r="AH727" i="8"/>
  <c r="AM727" i="8" s="1"/>
  <c r="AN727" i="8" s="1"/>
  <c r="AH628" i="8"/>
  <c r="AH476" i="8"/>
  <c r="AH327" i="8"/>
  <c r="AH300" i="8"/>
  <c r="AH285" i="8"/>
  <c r="AH211" i="8"/>
  <c r="AH174" i="8"/>
  <c r="AH62" i="8"/>
  <c r="AM62" i="8" s="1"/>
  <c r="AN62" i="8" s="1"/>
  <c r="AH898" i="8"/>
  <c r="AH762" i="8"/>
  <c r="AM762" i="8" s="1"/>
  <c r="AN762" i="8" s="1"/>
  <c r="AH654" i="8"/>
  <c r="AH412" i="8"/>
  <c r="AH441" i="8"/>
  <c r="AH288" i="8"/>
  <c r="AH224" i="8"/>
  <c r="AH176" i="8"/>
  <c r="AH108" i="8"/>
  <c r="AH80" i="8"/>
  <c r="AH38" i="8"/>
  <c r="AH87" i="8"/>
  <c r="AH976" i="8"/>
  <c r="AH846" i="8"/>
  <c r="AH722" i="8"/>
  <c r="AM722" i="8" s="1"/>
  <c r="AN722" i="8" s="1"/>
  <c r="AH597" i="8"/>
  <c r="AH489" i="8"/>
  <c r="AH398" i="8"/>
  <c r="AH356" i="8"/>
  <c r="AH207" i="8"/>
  <c r="AH138" i="8"/>
  <c r="AH92" i="8"/>
  <c r="AH71" i="8"/>
  <c r="AM71" i="8" s="1"/>
  <c r="AN71" i="8" s="1"/>
  <c r="AH1001" i="8"/>
  <c r="AH836" i="8"/>
  <c r="AH656" i="8"/>
  <c r="AH586" i="8"/>
  <c r="AH535" i="8"/>
  <c r="AH454" i="8"/>
  <c r="AH307" i="8"/>
  <c r="AH208" i="8"/>
  <c r="AH193" i="8"/>
  <c r="AM193" i="8" s="1"/>
  <c r="AN193" i="8" s="1"/>
  <c r="AH67" i="8"/>
  <c r="AH957" i="8"/>
  <c r="AM957" i="8" s="1"/>
  <c r="AN957" i="8" s="1"/>
  <c r="AH832" i="8"/>
  <c r="AH689" i="8"/>
  <c r="AH529" i="8"/>
  <c r="AH526" i="8"/>
  <c r="AH354" i="8"/>
  <c r="AH266" i="8"/>
  <c r="AH248" i="8"/>
  <c r="AH111" i="8"/>
  <c r="AM111" i="8" s="1"/>
  <c r="AN111" i="8" s="1"/>
  <c r="AH158" i="8"/>
  <c r="AH185" i="8"/>
  <c r="AH50" i="8"/>
  <c r="AH965" i="8"/>
  <c r="AH777" i="8"/>
  <c r="AM777" i="8" s="1"/>
  <c r="AN777" i="8" s="1"/>
  <c r="AH709" i="8"/>
  <c r="AH550" i="8"/>
  <c r="AH459" i="8"/>
  <c r="AM459" i="8" s="1"/>
  <c r="AN459" i="8" s="1"/>
  <c r="AH306" i="8"/>
  <c r="AH332" i="8"/>
  <c r="AH232" i="8"/>
  <c r="AH165" i="8"/>
  <c r="AH131" i="8"/>
  <c r="AH28" i="8"/>
  <c r="AH52" i="8"/>
  <c r="AH64" i="8"/>
  <c r="AM64" i="8" s="1"/>
  <c r="AN64" i="8" s="1"/>
  <c r="AH13" i="8"/>
  <c r="AH47" i="8"/>
  <c r="AH95" i="8"/>
  <c r="AH76" i="8"/>
  <c r="AH14" i="8"/>
  <c r="AM14" i="8" s="1"/>
  <c r="AN14" i="8" s="1"/>
  <c r="AH17" i="8"/>
  <c r="AM17" i="8" s="1"/>
  <c r="AN17" i="8" s="1"/>
  <c r="AH40" i="8"/>
  <c r="AH78" i="8"/>
  <c r="AH72" i="8"/>
  <c r="AH25" i="8"/>
  <c r="AH82" i="8"/>
  <c r="AH21" i="8"/>
  <c r="AH93" i="8"/>
  <c r="AM93" i="8" s="1"/>
  <c r="AN93" i="8" s="1"/>
  <c r="AH16" i="8"/>
  <c r="AH33" i="8"/>
  <c r="AH45" i="8"/>
  <c r="AM45" i="8" s="1"/>
  <c r="AN45" i="8" s="1"/>
  <c r="AH30" i="8"/>
  <c r="AH69" i="8"/>
  <c r="AH181" i="8"/>
  <c r="AH85" i="8"/>
  <c r="AM85" i="8" s="1"/>
  <c r="AN85" i="8" s="1"/>
  <c r="AH15" i="8"/>
  <c r="AM15" i="8" s="1"/>
  <c r="AN15" i="8" s="1"/>
  <c r="L15" i="7"/>
  <c r="Q23" i="3" s="1"/>
  <c r="Z24" i="4"/>
  <c r="Z41" i="3"/>
  <c r="AB37" i="3"/>
  <c r="R32" i="7"/>
  <c r="Z28" i="3"/>
  <c r="AC28" i="3"/>
  <c r="AE28" i="3"/>
  <c r="AB28" i="3"/>
  <c r="AC39" i="3"/>
  <c r="AE39" i="3"/>
  <c r="Z44" i="3"/>
  <c r="AC44" i="3"/>
  <c r="AB44" i="3"/>
  <c r="AJ113" i="8"/>
  <c r="AJ55" i="8"/>
  <c r="AM55" i="8" s="1"/>
  <c r="AN55" i="8" s="1"/>
  <c r="AJ37" i="8"/>
  <c r="AJ27" i="8"/>
  <c r="AJ94" i="8"/>
  <c r="AJ91" i="8"/>
  <c r="AJ43" i="8"/>
  <c r="AJ103" i="8"/>
  <c r="AJ74" i="8"/>
  <c r="AJ35" i="8"/>
  <c r="AM35" i="8" s="1"/>
  <c r="AN35" i="8" s="1"/>
  <c r="AJ67" i="8"/>
  <c r="AJ70" i="8"/>
  <c r="AJ24" i="8"/>
  <c r="AM24" i="8" s="1"/>
  <c r="AN24" i="8" s="1"/>
  <c r="AJ86" i="8"/>
  <c r="AJ20" i="8"/>
  <c r="AJ9" i="8"/>
  <c r="AJ8" i="8"/>
  <c r="AJ119" i="8"/>
  <c r="AJ11" i="8"/>
  <c r="AJ49" i="8"/>
  <c r="AJ99" i="8"/>
  <c r="AJ78" i="8"/>
  <c r="AJ102" i="8"/>
  <c r="AJ105" i="8"/>
  <c r="AJ101" i="8"/>
  <c r="AJ15" i="8"/>
  <c r="AJ30" i="8"/>
  <c r="AJ56" i="8"/>
  <c r="AJ40" i="8"/>
  <c r="AJ32" i="8"/>
  <c r="AJ79" i="8"/>
  <c r="AJ97" i="8"/>
  <c r="AJ121" i="8"/>
  <c r="AJ166" i="8"/>
  <c r="AM166" i="8" s="1"/>
  <c r="AN166" i="8" s="1"/>
  <c r="AJ117" i="8"/>
  <c r="AJ98" i="8"/>
  <c r="AJ46" i="8"/>
  <c r="AJ10" i="8"/>
  <c r="AM10" i="8" s="1"/>
  <c r="AN10" i="8" s="1"/>
  <c r="AJ75" i="8"/>
  <c r="AJ36" i="8"/>
  <c r="AJ57" i="8"/>
  <c r="AJ61" i="8"/>
  <c r="AJ51" i="8"/>
  <c r="AJ39" i="8"/>
  <c r="AJ115" i="8"/>
  <c r="AJ44" i="8"/>
  <c r="AJ48" i="8"/>
  <c r="AJ23" i="8"/>
  <c r="AJ41" i="8"/>
  <c r="AJ92" i="8"/>
  <c r="AJ60" i="8"/>
  <c r="AJ71" i="8"/>
  <c r="AJ1001" i="8"/>
  <c r="AJ979" i="8"/>
  <c r="AJ999" i="8"/>
  <c r="AJ985" i="8"/>
  <c r="AJ965" i="8"/>
  <c r="AJ994" i="8"/>
  <c r="AJ921" i="8"/>
  <c r="AJ932" i="8"/>
  <c r="AJ943" i="8"/>
  <c r="AJ909" i="8"/>
  <c r="AJ926" i="8"/>
  <c r="AJ887" i="8"/>
  <c r="AJ912" i="8"/>
  <c r="AJ944" i="8"/>
  <c r="AJ889" i="8"/>
  <c r="AM889" i="8" s="1"/>
  <c r="AN889" i="8" s="1"/>
  <c r="AJ906" i="8"/>
  <c r="AJ866" i="8"/>
  <c r="AJ864" i="8"/>
  <c r="AJ880" i="8"/>
  <c r="AJ869" i="8"/>
  <c r="AJ840" i="8"/>
  <c r="AJ812" i="8"/>
  <c r="AJ835" i="8"/>
  <c r="AJ854" i="8"/>
  <c r="AJ842" i="8"/>
  <c r="AJ803" i="8"/>
  <c r="AJ766" i="8"/>
  <c r="AJ775" i="8"/>
  <c r="AJ788" i="8"/>
  <c r="AJ795" i="8"/>
  <c r="AM795" i="8" s="1"/>
  <c r="AN795" i="8" s="1"/>
  <c r="AJ761" i="8"/>
  <c r="AM761" i="8" s="1"/>
  <c r="AN761" i="8" s="1"/>
  <c r="AJ748" i="8"/>
  <c r="AJ720" i="8"/>
  <c r="AJ759" i="8"/>
  <c r="AJ729" i="8"/>
  <c r="AJ730" i="8"/>
  <c r="AJ731" i="8"/>
  <c r="AJ710" i="8"/>
  <c r="AJ669" i="8"/>
  <c r="AJ637" i="8"/>
  <c r="AJ674" i="8"/>
  <c r="AJ675" i="8"/>
  <c r="AJ688" i="8"/>
  <c r="AJ656" i="8"/>
  <c r="AJ693" i="8"/>
  <c r="AJ620" i="8"/>
  <c r="AM620" i="8" s="1"/>
  <c r="AN620" i="8" s="1"/>
  <c r="AJ588" i="8"/>
  <c r="AM588" i="8" s="1"/>
  <c r="AN588" i="8" s="1"/>
  <c r="AJ629" i="8"/>
  <c r="AJ597" i="8"/>
  <c r="AJ622" i="8"/>
  <c r="AJ590" i="8"/>
  <c r="AJ642" i="8"/>
  <c r="AJ603" i="8"/>
  <c r="AJ579" i="8"/>
  <c r="AJ546" i="8"/>
  <c r="AJ578" i="8"/>
  <c r="AJ555" i="8"/>
  <c r="AJ576" i="8"/>
  <c r="AJ544" i="8"/>
  <c r="AJ545" i="8"/>
  <c r="AJ513" i="8"/>
  <c r="AJ489" i="8"/>
  <c r="AJ457" i="8"/>
  <c r="AJ425" i="8"/>
  <c r="AJ515" i="8"/>
  <c r="AJ494" i="8"/>
  <c r="AJ462" i="8"/>
  <c r="AJ487" i="8"/>
  <c r="AJ523" i="8"/>
  <c r="AJ496" i="8"/>
  <c r="AM496" i="8" s="1"/>
  <c r="AN496" i="8" s="1"/>
  <c r="AJ464" i="8"/>
  <c r="AM464" i="8" s="1"/>
  <c r="AN464" i="8" s="1"/>
  <c r="AJ432" i="8"/>
  <c r="AJ400" i="8"/>
  <c r="AJ378" i="8"/>
  <c r="AJ348" i="8"/>
  <c r="AJ399" i="8"/>
  <c r="AJ397" i="8"/>
  <c r="AJ357" i="8"/>
  <c r="AJ387" i="8"/>
  <c r="AJ362" i="8"/>
  <c r="AJ19" i="8"/>
  <c r="AJ34" i="8"/>
  <c r="AJ58" i="8"/>
  <c r="AJ84" i="8"/>
  <c r="AJ66" i="8"/>
  <c r="AJ89" i="8"/>
  <c r="AJ29" i="8"/>
  <c r="AM29" i="8" s="1"/>
  <c r="AN29" i="8" s="1"/>
  <c r="AJ1005" i="8"/>
  <c r="AJ982" i="8"/>
  <c r="AJ958" i="8"/>
  <c r="AJ951" i="8"/>
  <c r="AJ1002" i="8"/>
  <c r="AM1002" i="8" s="1"/>
  <c r="AN1002" i="8" s="1"/>
  <c r="AJ997" i="8"/>
  <c r="AJ952" i="8"/>
  <c r="AM952" i="8" s="1"/>
  <c r="AN952" i="8" s="1"/>
  <c r="AJ962" i="8"/>
  <c r="AM962" i="8" s="1"/>
  <c r="AN962" i="8" s="1"/>
  <c r="AJ875" i="8"/>
  <c r="AJ878" i="8"/>
  <c r="AJ917" i="8"/>
  <c r="AJ923" i="8"/>
  <c r="AJ873" i="8"/>
  <c r="AM873" i="8" s="1"/>
  <c r="AN873" i="8" s="1"/>
  <c r="AJ863" i="8"/>
  <c r="AJ876" i="8"/>
  <c r="AJ861" i="8"/>
  <c r="AM861" i="8" s="1"/>
  <c r="AN861" i="8" s="1"/>
  <c r="AJ841" i="8"/>
  <c r="AJ843" i="8"/>
  <c r="AJ808" i="8"/>
  <c r="AJ816" i="8"/>
  <c r="AJ822" i="8"/>
  <c r="AJ828" i="8"/>
  <c r="AJ778" i="8"/>
  <c r="AJ783" i="8"/>
  <c r="AM783" i="8" s="1"/>
  <c r="AN783" i="8" s="1"/>
  <c r="AJ792" i="8"/>
  <c r="AJ789" i="8"/>
  <c r="AJ753" i="8"/>
  <c r="AJ740" i="8"/>
  <c r="AJ704" i="8"/>
  <c r="AJ741" i="8"/>
  <c r="AJ738" i="8"/>
  <c r="AM738" i="8" s="1"/>
  <c r="AN738" i="8" s="1"/>
  <c r="AJ735" i="8"/>
  <c r="AJ705" i="8"/>
  <c r="AJ661" i="8"/>
  <c r="AJ697" i="8"/>
  <c r="AJ691" i="8"/>
  <c r="AJ718" i="8"/>
  <c r="AJ664" i="8"/>
  <c r="AJ694" i="8"/>
  <c r="AM694" i="8" s="1"/>
  <c r="AN694" i="8" s="1"/>
  <c r="AJ616" i="8"/>
  <c r="AJ580" i="8"/>
  <c r="AJ617" i="8"/>
  <c r="AJ651" i="8"/>
  <c r="AJ602" i="8"/>
  <c r="AJ635" i="8"/>
  <c r="AJ607" i="8"/>
  <c r="AJ574" i="8"/>
  <c r="AJ538" i="8"/>
  <c r="AM538" i="8" s="1"/>
  <c r="AN538" i="8" s="1"/>
  <c r="AJ575" i="8"/>
  <c r="AJ539" i="8"/>
  <c r="AJ556" i="8"/>
  <c r="AJ553" i="8"/>
  <c r="AJ517" i="8"/>
  <c r="AJ485" i="8"/>
  <c r="AJ449" i="8"/>
  <c r="AM449" i="8" s="1"/>
  <c r="AN449" i="8" s="1"/>
  <c r="AJ413" i="8"/>
  <c r="AM413" i="8" s="1"/>
  <c r="AN413" i="8" s="1"/>
  <c r="AJ516" i="8"/>
  <c r="AJ474" i="8"/>
  <c r="AJ495" i="8"/>
  <c r="AJ531" i="8"/>
  <c r="AJ492" i="8"/>
  <c r="AJ456" i="8"/>
  <c r="AJ420" i="8"/>
  <c r="AJ384" i="8"/>
  <c r="AJ360" i="8"/>
  <c r="AJ324" i="8"/>
  <c r="AJ398" i="8"/>
  <c r="AJ451" i="8"/>
  <c r="AJ987" i="8"/>
  <c r="AJ991" i="8"/>
  <c r="AJ961" i="8"/>
  <c r="AJ992" i="8"/>
  <c r="AJ953" i="8"/>
  <c r="AJ956" i="8"/>
  <c r="AJ949" i="8"/>
  <c r="AM949" i="8" s="1"/>
  <c r="AN949" i="8" s="1"/>
  <c r="AJ925" i="8"/>
  <c r="AJ922" i="8"/>
  <c r="AM922" i="8" s="1"/>
  <c r="AN922" i="8" s="1"/>
  <c r="AJ904" i="8"/>
  <c r="AJ939" i="8"/>
  <c r="AM939" i="8" s="1"/>
  <c r="AN939" i="8" s="1"/>
  <c r="AJ947" i="8"/>
  <c r="AJ933" i="8"/>
  <c r="AJ884" i="8"/>
  <c r="AJ850" i="8"/>
  <c r="AJ895" i="8"/>
  <c r="AJ852" i="8"/>
  <c r="AJ815" i="8"/>
  <c r="AJ834" i="8"/>
  <c r="AJ832" i="8"/>
  <c r="AM832" i="8" s="1"/>
  <c r="AN832" i="8" s="1"/>
  <c r="AJ853" i="8"/>
  <c r="AJ807" i="8"/>
  <c r="AJ762" i="8"/>
  <c r="AJ796" i="8"/>
  <c r="AJ776" i="8"/>
  <c r="AJ777" i="8"/>
  <c r="AJ799" i="8"/>
  <c r="AJ728" i="8"/>
  <c r="AJ692" i="8"/>
  <c r="AJ764" i="8"/>
  <c r="AJ763" i="8"/>
  <c r="AJ719" i="8"/>
  <c r="AJ685" i="8"/>
  <c r="AJ649" i="8"/>
  <c r="AJ682" i="8"/>
  <c r="AJ679" i="8"/>
  <c r="AJ684" i="8"/>
  <c r="AJ648" i="8"/>
  <c r="AJ647" i="8"/>
  <c r="AJ604" i="8"/>
  <c r="AJ646" i="8"/>
  <c r="AJ605" i="8"/>
  <c r="AJ626" i="8"/>
  <c r="AM626" i="8" s="1"/>
  <c r="AN626" i="8" s="1"/>
  <c r="AJ671" i="8"/>
  <c r="AJ627" i="8"/>
  <c r="AJ591" i="8"/>
  <c r="AJ562" i="8"/>
  <c r="AJ526" i="8"/>
  <c r="AJ563" i="8"/>
  <c r="AJ582" i="8"/>
  <c r="AJ573" i="8"/>
  <c r="AM573" i="8" s="1"/>
  <c r="AN573" i="8" s="1"/>
  <c r="AJ537" i="8"/>
  <c r="AM537" i="8" s="1"/>
  <c r="AN537" i="8" s="1"/>
  <c r="AJ510" i="8"/>
  <c r="AJ473" i="8"/>
  <c r="AJ437" i="8"/>
  <c r="AJ527" i="8"/>
  <c r="AJ498" i="8"/>
  <c r="AJ458" i="8"/>
  <c r="AM458" i="8" s="1"/>
  <c r="AN458" i="8" s="1"/>
  <c r="AJ479" i="8"/>
  <c r="AM479" i="8" s="1"/>
  <c r="AN479" i="8" s="1"/>
  <c r="AJ520" i="8"/>
  <c r="AJ480" i="8"/>
  <c r="AJ444" i="8"/>
  <c r="AJ408" i="8"/>
  <c r="AJ393" i="8"/>
  <c r="AJ344" i="8"/>
  <c r="AJ446" i="8"/>
  <c r="AJ377" i="8"/>
  <c r="AM377" i="8" s="1"/>
  <c r="AN377" i="8" s="1"/>
  <c r="AJ971" i="8"/>
  <c r="AJ972" i="8"/>
  <c r="AJ954" i="8"/>
  <c r="AJ945" i="8"/>
  <c r="AJ924" i="8"/>
  <c r="AJ957" i="8"/>
  <c r="AJ910" i="8"/>
  <c r="AJ934" i="8"/>
  <c r="AJ919" i="8"/>
  <c r="AJ928" i="8"/>
  <c r="AJ847" i="8"/>
  <c r="AM847" i="8" s="1"/>
  <c r="AN847" i="8" s="1"/>
  <c r="AJ892" i="8"/>
  <c r="AJ844" i="8"/>
  <c r="AJ826" i="8"/>
  <c r="AJ813" i="8"/>
  <c r="AJ845" i="8"/>
  <c r="AM845" i="8" s="1"/>
  <c r="AN845" i="8" s="1"/>
  <c r="AJ786" i="8"/>
  <c r="AM786" i="8" s="1"/>
  <c r="AN786" i="8" s="1"/>
  <c r="AJ779" i="8"/>
  <c r="AJ772" i="8"/>
  <c r="AJ765" i="8"/>
  <c r="AJ736" i="8"/>
  <c r="AJ752" i="8"/>
  <c r="AJ746" i="8"/>
  <c r="AJ727" i="8"/>
  <c r="AJ681" i="8"/>
  <c r="AM681" i="8" s="1"/>
  <c r="AN681" i="8" s="1"/>
  <c r="AJ717" i="8"/>
  <c r="AJ687" i="8"/>
  <c r="AM687" i="8" s="1"/>
  <c r="AN687" i="8" s="1"/>
  <c r="AJ680" i="8"/>
  <c r="AJ725" i="8"/>
  <c r="AJ612" i="8"/>
  <c r="AJ639" i="8"/>
  <c r="AJ667" i="8"/>
  <c r="AM667" i="8" s="1"/>
  <c r="AN667" i="8" s="1"/>
  <c r="AJ598" i="8"/>
  <c r="AJ623" i="8"/>
  <c r="AJ586" i="8"/>
  <c r="AJ534" i="8"/>
  <c r="AJ559" i="8"/>
  <c r="AJ564" i="8"/>
  <c r="AJ549" i="8"/>
  <c r="AJ505" i="8"/>
  <c r="AJ461" i="8"/>
  <c r="AJ409" i="8"/>
  <c r="AJ490" i="8"/>
  <c r="AJ503" i="8"/>
  <c r="AJ540" i="8"/>
  <c r="AJ476" i="8"/>
  <c r="AJ428" i="8"/>
  <c r="AJ380" i="8"/>
  <c r="AJ340" i="8"/>
  <c r="AJ422" i="8"/>
  <c r="AJ443" i="8"/>
  <c r="AJ386" i="8"/>
  <c r="AJ459" i="8"/>
  <c r="AJ405" i="8"/>
  <c r="AJ355" i="8"/>
  <c r="AJ323" i="8"/>
  <c r="AM323" i="8" s="1"/>
  <c r="AN323" i="8" s="1"/>
  <c r="AJ291" i="8"/>
  <c r="AJ423" i="8"/>
  <c r="AJ320" i="8"/>
  <c r="AJ310" i="8"/>
  <c r="AJ338" i="8"/>
  <c r="AJ316" i="8"/>
  <c r="AJ267" i="8"/>
  <c r="AJ281" i="8"/>
  <c r="AJ253" i="8"/>
  <c r="AJ239" i="8"/>
  <c r="AJ329" i="8"/>
  <c r="AJ207" i="8"/>
  <c r="AJ228" i="8"/>
  <c r="AJ254" i="8"/>
  <c r="AJ217" i="8"/>
  <c r="AJ183" i="8"/>
  <c r="AM183" i="8" s="1"/>
  <c r="AN183" i="8" s="1"/>
  <c r="AJ221" i="8"/>
  <c r="AJ180" i="8"/>
  <c r="AJ140" i="8"/>
  <c r="AJ124" i="8"/>
  <c r="AJ206" i="8"/>
  <c r="AJ177" i="8"/>
  <c r="AJ160" i="8"/>
  <c r="AJ152" i="8"/>
  <c r="AJ137" i="8"/>
  <c r="AM137" i="8" s="1"/>
  <c r="AN137" i="8" s="1"/>
  <c r="AJ122" i="8"/>
  <c r="AJ106" i="8"/>
  <c r="AJ76" i="8"/>
  <c r="AJ135" i="8"/>
  <c r="AJ18" i="8"/>
  <c r="AJ22" i="8"/>
  <c r="AJ31" i="8"/>
  <c r="AM31" i="8" s="1"/>
  <c r="AN31" i="8" s="1"/>
  <c r="AJ1006" i="8"/>
  <c r="AJ966" i="8"/>
  <c r="AJ946" i="8"/>
  <c r="AJ937" i="8"/>
  <c r="AJ916" i="8"/>
  <c r="AJ941" i="8"/>
  <c r="AJ902" i="8"/>
  <c r="AM902" i="8" s="1"/>
  <c r="AN902" i="8" s="1"/>
  <c r="AJ920" i="8"/>
  <c r="AM920" i="8" s="1"/>
  <c r="AN920" i="8" s="1"/>
  <c r="AJ918" i="8"/>
  <c r="AM918" i="8" s="1"/>
  <c r="AN918" i="8" s="1"/>
  <c r="AJ915" i="8"/>
  <c r="AJ879" i="8"/>
  <c r="AM879" i="8" s="1"/>
  <c r="AN879" i="8" s="1"/>
  <c r="AJ888" i="8"/>
  <c r="AJ836" i="8"/>
  <c r="AJ818" i="8"/>
  <c r="AJ856" i="8"/>
  <c r="AJ825" i="8"/>
  <c r="AM825" i="8" s="1"/>
  <c r="AN825" i="8" s="1"/>
  <c r="AJ782" i="8"/>
  <c r="AJ771" i="8"/>
  <c r="AJ768" i="8"/>
  <c r="AJ757" i="8"/>
  <c r="AJ732" i="8"/>
  <c r="AJ751" i="8"/>
  <c r="AJ742" i="8"/>
  <c r="AJ723" i="8"/>
  <c r="AJ677" i="8"/>
  <c r="AJ698" i="8"/>
  <c r="AJ683" i="8"/>
  <c r="AJ676" i="8"/>
  <c r="AM676" i="8" s="1"/>
  <c r="AN676" i="8" s="1"/>
  <c r="AJ722" i="8"/>
  <c r="AJ608" i="8"/>
  <c r="AJ633" i="8"/>
  <c r="AJ659" i="8"/>
  <c r="AM659" i="8" s="1"/>
  <c r="AN659" i="8" s="1"/>
  <c r="AJ594" i="8"/>
  <c r="AJ619" i="8"/>
  <c r="AJ581" i="8"/>
  <c r="AJ530" i="8"/>
  <c r="AJ551" i="8"/>
  <c r="AJ560" i="8"/>
  <c r="AJ541" i="8"/>
  <c r="AJ501" i="8"/>
  <c r="AJ453" i="8"/>
  <c r="AM453" i="8" s="1"/>
  <c r="AN453" i="8" s="1"/>
  <c r="AJ536" i="8"/>
  <c r="AJ486" i="8"/>
  <c r="AJ499" i="8"/>
  <c r="AJ528" i="8"/>
  <c r="AJ472" i="8"/>
  <c r="AJ424" i="8"/>
  <c r="AJ394" i="8"/>
  <c r="AM394" i="8" s="1"/>
  <c r="AN394" i="8" s="1"/>
  <c r="AJ336" i="8"/>
  <c r="AJ414" i="8"/>
  <c r="AJ435" i="8"/>
  <c r="AJ385" i="8"/>
  <c r="AJ455" i="8"/>
  <c r="AJ390" i="8"/>
  <c r="AJ351" i="8"/>
  <c r="AJ319" i="8"/>
  <c r="AJ287" i="8"/>
  <c r="AM287" i="8" s="1"/>
  <c r="AN287" i="8" s="1"/>
  <c r="AJ415" i="8"/>
  <c r="AJ306" i="8"/>
  <c r="AM306" i="8" s="1"/>
  <c r="AN306" i="8" s="1"/>
  <c r="AJ309" i="8"/>
  <c r="AJ330" i="8"/>
  <c r="AJ302" i="8"/>
  <c r="AJ263" i="8"/>
  <c r="AJ298" i="8"/>
  <c r="AM298" i="8" s="1"/>
  <c r="AN298" i="8" s="1"/>
  <c r="AJ249" i="8"/>
  <c r="AJ235" i="8"/>
  <c r="AJ296" i="8"/>
  <c r="AJ337" i="8"/>
  <c r="AJ214" i="8"/>
  <c r="AJ248" i="8"/>
  <c r="AJ216" i="8"/>
  <c r="AJ246" i="8"/>
  <c r="AM246" i="8" s="1"/>
  <c r="AN246" i="8" s="1"/>
  <c r="AJ220" i="8"/>
  <c r="AJ176" i="8"/>
  <c r="AJ138" i="8"/>
  <c r="AJ334" i="8"/>
  <c r="AJ205" i="8"/>
  <c r="AJ173" i="8"/>
  <c r="AJ159" i="8"/>
  <c r="AJ148" i="8"/>
  <c r="AM148" i="8" s="1"/>
  <c r="AN148" i="8" s="1"/>
  <c r="AJ133" i="8"/>
  <c r="AJ120" i="8"/>
  <c r="AJ104" i="8"/>
  <c r="AJ72" i="8"/>
  <c r="AJ131" i="8"/>
  <c r="AJ63" i="8"/>
  <c r="AJ998" i="8"/>
  <c r="AJ989" i="8"/>
  <c r="AM989" i="8" s="1"/>
  <c r="AN989" i="8" s="1"/>
  <c r="AJ978" i="8"/>
  <c r="AJ929" i="8"/>
  <c r="AJ950" i="8"/>
  <c r="AJ907" i="8"/>
  <c r="AJ894" i="8"/>
  <c r="AJ901" i="8"/>
  <c r="AJ911" i="8"/>
  <c r="AJ890" i="8"/>
  <c r="AJ867" i="8"/>
  <c r="AJ882" i="8"/>
  <c r="AJ859" i="8"/>
  <c r="AJ804" i="8"/>
  <c r="AJ827" i="8"/>
  <c r="AJ817" i="8"/>
  <c r="AJ774" i="8"/>
  <c r="AJ794" i="8"/>
  <c r="AJ802" i="8"/>
  <c r="AJ749" i="8"/>
  <c r="AJ724" i="8"/>
  <c r="AJ750" i="8"/>
  <c r="AJ734" i="8"/>
  <c r="AJ715" i="8"/>
  <c r="AJ673" i="8"/>
  <c r="AJ702" i="8"/>
  <c r="AJ706" i="8"/>
  <c r="AJ672" i="8"/>
  <c r="AJ663" i="8"/>
  <c r="AM663" i="8" s="1"/>
  <c r="AN663" i="8" s="1"/>
  <c r="AJ600" i="8"/>
  <c r="AJ625" i="8"/>
  <c r="AJ643" i="8"/>
  <c r="AJ666" i="8"/>
  <c r="AJ615" i="8"/>
  <c r="AJ570" i="8"/>
  <c r="AJ522" i="8"/>
  <c r="AJ547" i="8"/>
  <c r="AJ552" i="8"/>
  <c r="AJ533" i="8"/>
  <c r="AJ497" i="8"/>
  <c r="AJ445" i="8"/>
  <c r="AJ519" i="8"/>
  <c r="AJ482" i="8"/>
  <c r="AJ491" i="8"/>
  <c r="AJ512" i="8"/>
  <c r="AJ468" i="8"/>
  <c r="AJ416" i="8"/>
  <c r="AJ376" i="8"/>
  <c r="AJ332" i="8"/>
  <c r="AJ382" i="8"/>
  <c r="AJ427" i="8"/>
  <c r="AJ374" i="8"/>
  <c r="AJ450" i="8"/>
  <c r="AJ389" i="8"/>
  <c r="AJ347" i="8"/>
  <c r="AJ315" i="8"/>
  <c r="AJ283" i="8"/>
  <c r="AJ406" i="8"/>
  <c r="AM406" i="8" s="1"/>
  <c r="AN406" i="8" s="1"/>
  <c r="AJ305" i="8"/>
  <c r="AJ308" i="8"/>
  <c r="AJ322" i="8"/>
  <c r="AJ301" i="8"/>
  <c r="AJ259" i="8"/>
  <c r="AJ297" i="8"/>
  <c r="AJ345" i="8"/>
  <c r="AJ231" i="8"/>
  <c r="AJ288" i="8"/>
  <c r="AM288" i="8" s="1"/>
  <c r="AN288" i="8" s="1"/>
  <c r="AJ270" i="8"/>
  <c r="AJ213" i="8"/>
  <c r="AJ209" i="8"/>
  <c r="AJ210" i="8"/>
  <c r="AJ269" i="8"/>
  <c r="AJ204" i="8"/>
  <c r="AJ172" i="8"/>
  <c r="AJ136" i="8"/>
  <c r="AM136" i="8" s="1"/>
  <c r="AN136" i="8" s="1"/>
  <c r="AJ242" i="8"/>
  <c r="AJ201" i="8"/>
  <c r="AJ169" i="8"/>
  <c r="AM169" i="8" s="1"/>
  <c r="AN169" i="8" s="1"/>
  <c r="AJ158" i="8"/>
  <c r="AJ171" i="8"/>
  <c r="AJ129" i="8"/>
  <c r="AJ118" i="8"/>
  <c r="AM118" i="8" s="1"/>
  <c r="AN118" i="8" s="1"/>
  <c r="AJ182" i="8"/>
  <c r="AM182" i="8" s="1"/>
  <c r="AN182" i="8" s="1"/>
  <c r="AJ69" i="8"/>
  <c r="AJ127" i="8"/>
  <c r="AM127" i="8" s="1"/>
  <c r="AN127" i="8" s="1"/>
  <c r="AJ12" i="8"/>
  <c r="AJ53" i="8"/>
  <c r="AJ26" i="8"/>
  <c r="AJ993" i="8"/>
  <c r="AJ990" i="8"/>
  <c r="AJ973" i="8"/>
  <c r="AJ983" i="8"/>
  <c r="AJ913" i="8"/>
  <c r="AJ960" i="8"/>
  <c r="AJ899" i="8"/>
  <c r="AJ886" i="8"/>
  <c r="AJ897" i="8"/>
  <c r="AJ905" i="8"/>
  <c r="AM905" i="8" s="1"/>
  <c r="AN905" i="8" s="1"/>
  <c r="AJ874" i="8"/>
  <c r="AJ858" i="8"/>
  <c r="AJ871" i="8"/>
  <c r="AJ851" i="8"/>
  <c r="AJ838" i="8"/>
  <c r="AJ819" i="8"/>
  <c r="AJ839" i="8"/>
  <c r="AJ770" i="8"/>
  <c r="AM770" i="8" s="1"/>
  <c r="AN770" i="8" s="1"/>
  <c r="AJ806" i="8"/>
  <c r="AM806" i="8" s="1"/>
  <c r="AN806" i="8" s="1"/>
  <c r="AJ809" i="8"/>
  <c r="AJ805" i="8"/>
  <c r="AJ716" i="8"/>
  <c r="AM716" i="8" s="1"/>
  <c r="AN716" i="8" s="1"/>
  <c r="AJ745" i="8"/>
  <c r="AJ726" i="8"/>
  <c r="AJ711" i="8"/>
  <c r="AJ665" i="8"/>
  <c r="AM665" i="8" s="1"/>
  <c r="AN665" i="8" s="1"/>
  <c r="AJ686" i="8"/>
  <c r="AJ701" i="8"/>
  <c r="AJ668" i="8"/>
  <c r="AJ655" i="8"/>
  <c r="AJ596" i="8"/>
  <c r="AJ621" i="8"/>
  <c r="AJ630" i="8"/>
  <c r="AJ658" i="8"/>
  <c r="AJ611" i="8"/>
  <c r="AJ566" i="8"/>
  <c r="AJ518" i="8"/>
  <c r="AM518" i="8" s="1"/>
  <c r="AN518" i="8" s="1"/>
  <c r="AJ543" i="8"/>
  <c r="AJ548" i="8"/>
  <c r="AJ529" i="8"/>
  <c r="AJ493" i="8"/>
  <c r="AJ441" i="8"/>
  <c r="AM441" i="8" s="1"/>
  <c r="AN441" i="8" s="1"/>
  <c r="AJ514" i="8"/>
  <c r="AJ478" i="8"/>
  <c r="AJ483" i="8"/>
  <c r="AM483" i="8" s="1"/>
  <c r="AN483" i="8" s="1"/>
  <c r="AJ508" i="8"/>
  <c r="AJ460" i="8"/>
  <c r="AJ412" i="8"/>
  <c r="AJ372" i="8"/>
  <c r="AJ328" i="8"/>
  <c r="AJ381" i="8"/>
  <c r="AJ419" i="8"/>
  <c r="AJ370" i="8"/>
  <c r="AM370" i="8" s="1"/>
  <c r="AN370" i="8" s="1"/>
  <c r="AJ442" i="8"/>
  <c r="AJ375" i="8"/>
  <c r="AJ343" i="8"/>
  <c r="AJ311" i="8"/>
  <c r="AJ279" i="8"/>
  <c r="AJ395" i="8"/>
  <c r="AJ304" i="8"/>
  <c r="AJ294" i="8"/>
  <c r="AJ314" i="8"/>
  <c r="AJ300" i="8"/>
  <c r="AJ255" i="8"/>
  <c r="AJ289" i="8"/>
  <c r="AJ280" i="8"/>
  <c r="AJ227" i="8"/>
  <c r="AJ276" i="8"/>
  <c r="AJ268" i="8"/>
  <c r="AM268" i="8" s="1"/>
  <c r="AN268" i="8" s="1"/>
  <c r="AJ212" i="8"/>
  <c r="AJ247" i="8"/>
  <c r="AJ203" i="8"/>
  <c r="AJ258" i="8"/>
  <c r="AJ200" i="8"/>
  <c r="AJ168" i="8"/>
  <c r="AM168" i="8" s="1"/>
  <c r="AN168" i="8" s="1"/>
  <c r="AJ134" i="8"/>
  <c r="AJ241" i="8"/>
  <c r="AJ197" i="8"/>
  <c r="AJ165" i="8"/>
  <c r="AJ157" i="8"/>
  <c r="AJ170" i="8"/>
  <c r="AJ125" i="8"/>
  <c r="AJ116" i="8"/>
  <c r="AJ178" i="8"/>
  <c r="AJ62" i="8"/>
  <c r="AJ260" i="8"/>
  <c r="AJ1003" i="8"/>
  <c r="AJ988" i="8"/>
  <c r="AJ968" i="8"/>
  <c r="AJ986" i="8"/>
  <c r="AM986" i="8" s="1"/>
  <c r="AN986" i="8" s="1"/>
  <c r="AJ948" i="8"/>
  <c r="AJ959" i="8"/>
  <c r="AJ942" i="8"/>
  <c r="AM942" i="8" s="1"/>
  <c r="AN942" i="8" s="1"/>
  <c r="AJ900" i="8"/>
  <c r="AJ931" i="8"/>
  <c r="AJ868" i="8"/>
  <c r="AJ870" i="8"/>
  <c r="AJ872" i="8"/>
  <c r="AM872" i="8" s="1"/>
  <c r="AN872" i="8" s="1"/>
  <c r="AJ833" i="8"/>
  <c r="AM833" i="8" s="1"/>
  <c r="AN833" i="8" s="1"/>
  <c r="AJ862" i="8"/>
  <c r="AJ848" i="8"/>
  <c r="AJ814" i="8"/>
  <c r="AJ797" i="8"/>
  <c r="AJ791" i="8"/>
  <c r="AJ784" i="8"/>
  <c r="AJ773" i="8"/>
  <c r="AJ747" i="8"/>
  <c r="AM747" i="8" s="1"/>
  <c r="AN747" i="8" s="1"/>
  <c r="AJ700" i="8"/>
  <c r="AJ756" i="8"/>
  <c r="AJ743" i="8"/>
  <c r="AM743" i="8" s="1"/>
  <c r="AN743" i="8" s="1"/>
  <c r="AJ699" i="8"/>
  <c r="AJ645" i="8"/>
  <c r="AJ714" i="8"/>
  <c r="AJ713" i="8"/>
  <c r="AM713" i="8" s="1"/>
  <c r="AN713" i="8" s="1"/>
  <c r="AJ644" i="8"/>
  <c r="AJ628" i="8"/>
  <c r="AJ662" i="8"/>
  <c r="AJ601" i="8"/>
  <c r="AJ610" i="8"/>
  <c r="AJ634" i="8"/>
  <c r="AJ587" i="8"/>
  <c r="AJ550" i="8"/>
  <c r="AM550" i="8" s="1"/>
  <c r="AN550" i="8" s="1"/>
  <c r="AJ571" i="8"/>
  <c r="AM571" i="8" s="1"/>
  <c r="AN571" i="8" s="1"/>
  <c r="AJ572" i="8"/>
  <c r="AJ561" i="8"/>
  <c r="AJ509" i="8"/>
  <c r="AJ469" i="8"/>
  <c r="AJ421" i="8"/>
  <c r="AJ506" i="8"/>
  <c r="AM506" i="8" s="1"/>
  <c r="AN506" i="8" s="1"/>
  <c r="AJ454" i="8"/>
  <c r="AJ467" i="8"/>
  <c r="AJ488" i="8"/>
  <c r="AJ440" i="8"/>
  <c r="AJ392" i="8"/>
  <c r="AJ356" i="8"/>
  <c r="AJ438" i="8"/>
  <c r="AJ365" i="8"/>
  <c r="AJ402" i="8"/>
  <c r="AJ354" i="8"/>
  <c r="AJ418" i="8"/>
  <c r="AJ363" i="8"/>
  <c r="AJ331" i="8"/>
  <c r="AJ299" i="8"/>
  <c r="AJ439" i="8"/>
  <c r="AJ353" i="8"/>
  <c r="AJ325" i="8"/>
  <c r="AJ349" i="8"/>
  <c r="AM349" i="8" s="1"/>
  <c r="AN349" i="8" s="1"/>
  <c r="AJ318" i="8"/>
  <c r="AJ284" i="8"/>
  <c r="AJ326" i="8"/>
  <c r="AJ262" i="8"/>
  <c r="AJ256" i="8"/>
  <c r="AM256" i="8" s="1"/>
  <c r="AN256" i="8" s="1"/>
  <c r="AJ215" i="8"/>
  <c r="AJ250" i="8"/>
  <c r="AJ230" i="8"/>
  <c r="AJ198" i="8"/>
  <c r="AJ232" i="8"/>
  <c r="AJ191" i="8"/>
  <c r="AJ236" i="8"/>
  <c r="AJ188" i="8"/>
  <c r="AJ144" i="8"/>
  <c r="AJ128" i="8"/>
  <c r="AM128" i="8" s="1"/>
  <c r="AN128" i="8" s="1"/>
  <c r="AJ225" i="8"/>
  <c r="AM225" i="8" s="1"/>
  <c r="AN225" i="8" s="1"/>
  <c r="AJ185" i="8"/>
  <c r="AJ162" i="8"/>
  <c r="AJ154" i="8"/>
  <c r="AJ145" i="8"/>
  <c r="AJ175" i="8"/>
  <c r="AM175" i="8" s="1"/>
  <c r="AN175" i="8" s="1"/>
  <c r="AJ110" i="8"/>
  <c r="AJ83" i="8"/>
  <c r="AJ143" i="8"/>
  <c r="AJ995" i="8"/>
  <c r="AJ976" i="8"/>
  <c r="AJ964" i="8"/>
  <c r="AJ969" i="8"/>
  <c r="AJ940" i="8"/>
  <c r="AJ955" i="8"/>
  <c r="AM955" i="8" s="1"/>
  <c r="AN955" i="8" s="1"/>
  <c r="AJ938" i="8"/>
  <c r="AM938" i="8" s="1"/>
  <c r="AN938" i="8" s="1"/>
  <c r="AJ935" i="8"/>
  <c r="AM935" i="8" s="1"/>
  <c r="AN935" i="8" s="1"/>
  <c r="AJ914" i="8"/>
  <c r="AJ936" i="8"/>
  <c r="AJ855" i="8"/>
  <c r="AJ865" i="8"/>
  <c r="AJ860" i="8"/>
  <c r="AJ837" i="8"/>
  <c r="AJ824" i="8"/>
  <c r="AJ810" i="8"/>
  <c r="AM810" i="8" s="1"/>
  <c r="AN810" i="8" s="1"/>
  <c r="AJ790" i="8"/>
  <c r="AJ787" i="8"/>
  <c r="AJ780" i="8"/>
  <c r="AJ769" i="8"/>
  <c r="AJ744" i="8"/>
  <c r="AJ696" i="8"/>
  <c r="AJ754" i="8"/>
  <c r="AM754" i="8" s="1"/>
  <c r="AN754" i="8" s="1"/>
  <c r="AJ739" i="8"/>
  <c r="AJ689" i="8"/>
  <c r="AJ641" i="8"/>
  <c r="AM641" i="8" s="1"/>
  <c r="AN641" i="8" s="1"/>
  <c r="AJ709" i="8"/>
  <c r="AJ695" i="8"/>
  <c r="AJ640" i="8"/>
  <c r="AJ624" i="8"/>
  <c r="AJ654" i="8"/>
  <c r="AJ593" i="8"/>
  <c r="AJ606" i="8"/>
  <c r="AJ631" i="8"/>
  <c r="AJ583" i="8"/>
  <c r="AJ542" i="8"/>
  <c r="AJ567" i="8"/>
  <c r="AJ568" i="8"/>
  <c r="AJ557" i="8"/>
  <c r="AJ511" i="8"/>
  <c r="AM511" i="8" s="1"/>
  <c r="AN511" i="8" s="1"/>
  <c r="AJ465" i="8"/>
  <c r="AJ417" i="8"/>
  <c r="AJ502" i="8"/>
  <c r="AJ507" i="8"/>
  <c r="AJ463" i="8"/>
  <c r="AJ484" i="8"/>
  <c r="AJ436" i="8"/>
  <c r="AM436" i="8" s="1"/>
  <c r="AN436" i="8" s="1"/>
  <c r="AJ388" i="8"/>
  <c r="AM388" i="8" s="1"/>
  <c r="AN388" i="8" s="1"/>
  <c r="AJ352" i="8"/>
  <c r="AJ430" i="8"/>
  <c r="AJ361" i="8"/>
  <c r="AJ401" i="8"/>
  <c r="AJ391" i="8"/>
  <c r="AJ410" i="8"/>
  <c r="AJ359" i="8"/>
  <c r="AM359" i="8" s="1"/>
  <c r="AN359" i="8" s="1"/>
  <c r="AJ327" i="8"/>
  <c r="AJ295" i="8"/>
  <c r="AJ431" i="8"/>
  <c r="AM431" i="8" s="1"/>
  <c r="AN431" i="8" s="1"/>
  <c r="AJ321" i="8"/>
  <c r="AJ350" i="8"/>
  <c r="AJ346" i="8"/>
  <c r="AM346" i="8" s="1"/>
  <c r="AN346" i="8" s="1"/>
  <c r="AJ317" i="8"/>
  <c r="AJ271" i="8"/>
  <c r="AJ290" i="8"/>
  <c r="AJ257" i="8"/>
  <c r="AJ243" i="8"/>
  <c r="AJ211" i="8"/>
  <c r="AJ282" i="8"/>
  <c r="AJ229" i="8"/>
  <c r="AJ194" i="8"/>
  <c r="AJ218" i="8"/>
  <c r="AJ187" i="8"/>
  <c r="AJ222" i="8"/>
  <c r="AJ184" i="8"/>
  <c r="AJ142" i="8"/>
  <c r="AJ126" i="8"/>
  <c r="AJ224" i="8"/>
  <c r="AJ181" i="8"/>
  <c r="AJ161" i="8"/>
  <c r="AM161" i="8" s="1"/>
  <c r="AN161" i="8" s="1"/>
  <c r="AJ153" i="8"/>
  <c r="AJ141" i="8"/>
  <c r="AJ174" i="8"/>
  <c r="AJ108" i="8"/>
  <c r="AJ80" i="8"/>
  <c r="AJ139" i="8"/>
  <c r="AJ974" i="8"/>
  <c r="AJ970" i="8"/>
  <c r="AJ893" i="8"/>
  <c r="AM893" i="8" s="1"/>
  <c r="AN893" i="8" s="1"/>
  <c r="AJ831" i="8"/>
  <c r="AJ758" i="8"/>
  <c r="AM758" i="8" s="1"/>
  <c r="AN758" i="8" s="1"/>
  <c r="AJ712" i="8"/>
  <c r="AJ657" i="8"/>
  <c r="AJ638" i="8"/>
  <c r="AJ650" i="8"/>
  <c r="AM650" i="8" s="1"/>
  <c r="AN650" i="8" s="1"/>
  <c r="AJ535" i="8"/>
  <c r="AM535" i="8" s="1"/>
  <c r="AN535" i="8" s="1"/>
  <c r="AJ433" i="8"/>
  <c r="AM433" i="8" s="1"/>
  <c r="AN433" i="8" s="1"/>
  <c r="AJ504" i="8"/>
  <c r="AJ407" i="8"/>
  <c r="AJ434" i="8"/>
  <c r="AJ275" i="8"/>
  <c r="AJ313" i="8"/>
  <c r="AJ274" i="8"/>
  <c r="AJ208" i="8"/>
  <c r="AJ196" i="8"/>
  <c r="AJ193" i="8"/>
  <c r="AJ252" i="8"/>
  <c r="AJ68" i="8"/>
  <c r="AJ111" i="8"/>
  <c r="AJ54" i="8"/>
  <c r="AJ1000" i="8"/>
  <c r="AJ963" i="8"/>
  <c r="AJ877" i="8"/>
  <c r="AM877" i="8" s="1"/>
  <c r="AN877" i="8" s="1"/>
  <c r="AJ823" i="8"/>
  <c r="AJ801" i="8"/>
  <c r="AJ708" i="8"/>
  <c r="AJ653" i="8"/>
  <c r="AJ632" i="8"/>
  <c r="AJ636" i="8"/>
  <c r="AJ589" i="8"/>
  <c r="AM589" i="8" s="1"/>
  <c r="AN589" i="8" s="1"/>
  <c r="AJ429" i="8"/>
  <c r="AJ500" i="8"/>
  <c r="AJ383" i="8"/>
  <c r="AJ426" i="8"/>
  <c r="AJ447" i="8"/>
  <c r="AJ312" i="8"/>
  <c r="AJ272" i="8"/>
  <c r="AJ984" i="8"/>
  <c r="AM984" i="8" s="1"/>
  <c r="AN984" i="8" s="1"/>
  <c r="AJ891" i="8"/>
  <c r="AM891" i="8" s="1"/>
  <c r="AN891" i="8" s="1"/>
  <c r="AJ896" i="8"/>
  <c r="AJ829" i="8"/>
  <c r="AJ800" i="8"/>
  <c r="AJ737" i="8"/>
  <c r="AJ678" i="8"/>
  <c r="AJ592" i="8"/>
  <c r="AJ599" i="8"/>
  <c r="AM599" i="8" s="1"/>
  <c r="AN599" i="8" s="1"/>
  <c r="AJ569" i="8"/>
  <c r="AM569" i="8" s="1"/>
  <c r="AN569" i="8" s="1"/>
  <c r="AJ532" i="8"/>
  <c r="AJ452" i="8"/>
  <c r="AM452" i="8" s="1"/>
  <c r="AN452" i="8" s="1"/>
  <c r="AJ373" i="8"/>
  <c r="AJ371" i="8"/>
  <c r="AJ379" i="8"/>
  <c r="AM379" i="8" s="1"/>
  <c r="AN379" i="8" s="1"/>
  <c r="AJ286" i="8"/>
  <c r="AJ223" i="8"/>
  <c r="AM223" i="8" s="1"/>
  <c r="AN223" i="8" s="1"/>
  <c r="AJ234" i="8"/>
  <c r="AJ149" i="8"/>
  <c r="AJ164" i="8"/>
  <c r="AJ114" i="8"/>
  <c r="AJ64" i="8"/>
  <c r="AJ50" i="8"/>
  <c r="AJ977" i="8"/>
  <c r="AJ883" i="8"/>
  <c r="AJ885" i="8"/>
  <c r="AM885" i="8" s="1"/>
  <c r="AN885" i="8" s="1"/>
  <c r="AJ821" i="8"/>
  <c r="AJ798" i="8"/>
  <c r="AM798" i="8" s="1"/>
  <c r="AN798" i="8" s="1"/>
  <c r="AJ733" i="8"/>
  <c r="AJ670" i="8"/>
  <c r="AJ584" i="8"/>
  <c r="AJ595" i="8"/>
  <c r="AJ565" i="8"/>
  <c r="AM565" i="8" s="1"/>
  <c r="AN565" i="8" s="1"/>
  <c r="AJ524" i="8"/>
  <c r="AJ448" i="8"/>
  <c r="AJ369" i="8"/>
  <c r="AJ367" i="8"/>
  <c r="AJ342" i="8"/>
  <c r="AJ285" i="8"/>
  <c r="AJ219" i="8"/>
  <c r="AJ233" i="8"/>
  <c r="AJ146" i="8"/>
  <c r="AJ163" i="8"/>
  <c r="AJ112" i="8"/>
  <c r="AJ81" i="8"/>
  <c r="AJ87" i="8"/>
  <c r="AJ95" i="8"/>
  <c r="AJ28" i="8"/>
  <c r="AJ980" i="8"/>
  <c r="AM980" i="8" s="1"/>
  <c r="AN980" i="8" s="1"/>
  <c r="AJ903" i="8"/>
  <c r="AM903" i="8" s="1"/>
  <c r="AN903" i="8" s="1"/>
  <c r="AJ908" i="8"/>
  <c r="AJ846" i="8"/>
  <c r="AJ785" i="8"/>
  <c r="AJ755" i="8"/>
  <c r="AJ690" i="8"/>
  <c r="AJ613" i="8"/>
  <c r="AJ558" i="8"/>
  <c r="AM558" i="8" s="1"/>
  <c r="AN558" i="8" s="1"/>
  <c r="AJ525" i="8"/>
  <c r="AM525" i="8" s="1"/>
  <c r="AN525" i="8" s="1"/>
  <c r="AJ470" i="8"/>
  <c r="AJ404" i="8"/>
  <c r="AJ411" i="8"/>
  <c r="AJ339" i="8"/>
  <c r="AJ341" i="8"/>
  <c r="AJ277" i="8"/>
  <c r="AJ266" i="8"/>
  <c r="AJ199" i="8"/>
  <c r="AJ132" i="8"/>
  <c r="AJ156" i="8"/>
  <c r="AM156" i="8" s="1"/>
  <c r="AN156" i="8" s="1"/>
  <c r="AJ245" i="8"/>
  <c r="AJ65" i="8"/>
  <c r="AJ975" i="8"/>
  <c r="AJ930" i="8"/>
  <c r="AJ881" i="8"/>
  <c r="AM881" i="8" s="1"/>
  <c r="AN881" i="8" s="1"/>
  <c r="AJ830" i="8"/>
  <c r="AJ781" i="8"/>
  <c r="AJ767" i="8"/>
  <c r="AJ721" i="8"/>
  <c r="AJ609" i="8"/>
  <c r="AJ554" i="8"/>
  <c r="AJ521" i="8"/>
  <c r="AJ466" i="8"/>
  <c r="AJ396" i="8"/>
  <c r="AM396" i="8" s="1"/>
  <c r="AN396" i="8" s="1"/>
  <c r="AJ403" i="8"/>
  <c r="AJ335" i="8"/>
  <c r="AJ333" i="8"/>
  <c r="AJ264" i="8"/>
  <c r="AJ261" i="8"/>
  <c r="AJ195" i="8"/>
  <c r="AJ130" i="8"/>
  <c r="AJ155" i="8"/>
  <c r="AJ179" i="8"/>
  <c r="AJ90" i="8"/>
  <c r="AM90" i="8" s="1"/>
  <c r="AN90" i="8" s="1"/>
  <c r="AJ38" i="8"/>
  <c r="AJ52" i="8"/>
  <c r="AJ1004" i="8"/>
  <c r="AJ981" i="8"/>
  <c r="AJ927" i="8"/>
  <c r="AM927" i="8" s="1"/>
  <c r="AN927" i="8" s="1"/>
  <c r="AJ857" i="8"/>
  <c r="AM857" i="8" s="1"/>
  <c r="AN857" i="8" s="1"/>
  <c r="AJ820" i="8"/>
  <c r="AJ793" i="8"/>
  <c r="AM793" i="8" s="1"/>
  <c r="AN793" i="8" s="1"/>
  <c r="AJ707" i="8"/>
  <c r="AJ660" i="8"/>
  <c r="AJ618" i="8"/>
  <c r="AJ577" i="8"/>
  <c r="AJ481" i="8"/>
  <c r="AJ475" i="8"/>
  <c r="AM475" i="8" s="1"/>
  <c r="AN475" i="8" s="1"/>
  <c r="AJ368" i="8"/>
  <c r="AJ366" i="8"/>
  <c r="AJ307" i="8"/>
  <c r="AJ293" i="8"/>
  <c r="AJ278" i="8"/>
  <c r="AM278" i="8" s="1"/>
  <c r="AN278" i="8" s="1"/>
  <c r="AJ265" i="8"/>
  <c r="AJ238" i="8"/>
  <c r="AM238" i="8" s="1"/>
  <c r="AN238" i="8" s="1"/>
  <c r="AJ240" i="8"/>
  <c r="AJ251" i="8"/>
  <c r="AJ186" i="8"/>
  <c r="AJ996" i="8"/>
  <c r="AJ967" i="8"/>
  <c r="AJ898" i="8"/>
  <c r="AJ849" i="8"/>
  <c r="AJ811" i="8"/>
  <c r="AM811" i="8" s="1"/>
  <c r="AN811" i="8" s="1"/>
  <c r="AJ760" i="8"/>
  <c r="AM760" i="8" s="1"/>
  <c r="AN760" i="8" s="1"/>
  <c r="AJ703" i="8"/>
  <c r="AJ652" i="8"/>
  <c r="AJ614" i="8"/>
  <c r="AJ585" i="8"/>
  <c r="AJ477" i="8"/>
  <c r="AJ471" i="8"/>
  <c r="AJ364" i="8"/>
  <c r="AJ358" i="8"/>
  <c r="AM358" i="8" s="1"/>
  <c r="AN358" i="8" s="1"/>
  <c r="AJ303" i="8"/>
  <c r="AJ292" i="8"/>
  <c r="AJ273" i="8"/>
  <c r="AJ244" i="8"/>
  <c r="AJ237" i="8"/>
  <c r="AJ226" i="8"/>
  <c r="AM226" i="8" s="1"/>
  <c r="AN226" i="8" s="1"/>
  <c r="AJ151" i="8"/>
  <c r="AJ147" i="8"/>
  <c r="AJ77" i="8"/>
  <c r="AJ100" i="8"/>
  <c r="AJ189" i="8"/>
  <c r="AJ150" i="8"/>
  <c r="AJ190" i="8"/>
  <c r="AJ42" i="8"/>
  <c r="AM42" i="8" s="1"/>
  <c r="AN42" i="8" s="1"/>
  <c r="AJ167" i="8"/>
  <c r="AJ109" i="8"/>
  <c r="AM109" i="8" s="1"/>
  <c r="AN109" i="8" s="1"/>
  <c r="AJ59" i="8"/>
  <c r="AJ202" i="8"/>
  <c r="AM202" i="8" s="1"/>
  <c r="AN202" i="8" s="1"/>
  <c r="AJ192" i="8"/>
  <c r="AJ17" i="8"/>
  <c r="AJ13" i="8"/>
  <c r="AM13" i="8" s="1"/>
  <c r="AN13" i="8" s="1"/>
  <c r="M22" i="7"/>
  <c r="R30" i="3" s="1"/>
  <c r="AC30" i="3" s="1"/>
  <c r="T31" i="4"/>
  <c r="X31" i="4" s="1"/>
  <c r="M30" i="7"/>
  <c r="R38" i="3" s="1"/>
  <c r="AD38" i="3" s="1"/>
  <c r="G78" i="7"/>
  <c r="K17" i="2" s="1"/>
  <c r="V5" i="8"/>
  <c r="AJ93" i="8"/>
  <c r="AJ85" i="8"/>
  <c r="AI78" i="8"/>
  <c r="AD33" i="3"/>
  <c r="AA31" i="3"/>
  <c r="AC42" i="3"/>
  <c r="AE37" i="3"/>
  <c r="AA34" i="3"/>
  <c r="G82" i="7"/>
  <c r="K21" i="2" s="1"/>
  <c r="Z5" i="8"/>
  <c r="L29" i="7"/>
  <c r="Q37" i="3" s="1"/>
  <c r="Z40" i="3"/>
  <c r="AC40" i="3"/>
  <c r="C40" i="3"/>
  <c r="AB40" i="3"/>
  <c r="AA40" i="3"/>
  <c r="Z36" i="3"/>
  <c r="AE36" i="3"/>
  <c r="AC36" i="3"/>
  <c r="AB36" i="3"/>
  <c r="L25" i="7"/>
  <c r="Q33" i="3" s="1"/>
  <c r="Z34" i="4"/>
  <c r="L24" i="7"/>
  <c r="Q32" i="3" s="1"/>
  <c r="Z33" i="4"/>
  <c r="R19" i="7"/>
  <c r="G81" i="7"/>
  <c r="K20" i="2" s="1"/>
  <c r="Y5" i="8"/>
  <c r="AL128" i="8"/>
  <c r="AG102" i="8"/>
  <c r="AK77" i="8"/>
  <c r="AM77" i="8" s="1"/>
  <c r="AN77" i="8" s="1"/>
  <c r="AH49" i="8"/>
  <c r="AJ33" i="8"/>
  <c r="AL183" i="8"/>
  <c r="AL89" i="8"/>
  <c r="AL105" i="8"/>
  <c r="AL121" i="8"/>
  <c r="AL130" i="8"/>
  <c r="AL191" i="8"/>
  <c r="AM191" i="8" s="1"/>
  <c r="AN191" i="8" s="1"/>
  <c r="AL112" i="8"/>
  <c r="AL125" i="8"/>
  <c r="AL141" i="8"/>
  <c r="AL178" i="8"/>
  <c r="AL213" i="8"/>
  <c r="AL152" i="8"/>
  <c r="AL160" i="8"/>
  <c r="AL177" i="8"/>
  <c r="AL206" i="8"/>
  <c r="AL251" i="8"/>
  <c r="AM251" i="8" s="1"/>
  <c r="AN251" i="8" s="1"/>
  <c r="AL200" i="8"/>
  <c r="AL262" i="8"/>
  <c r="AL223" i="8"/>
  <c r="AL273" i="8"/>
  <c r="AL265" i="8"/>
  <c r="AL224" i="8"/>
  <c r="AL255" i="8"/>
  <c r="AL291" i="8"/>
  <c r="AL263" i="8"/>
  <c r="AL279" i="8"/>
  <c r="AL317" i="8"/>
  <c r="AL313" i="8"/>
  <c r="AL338" i="8"/>
  <c r="AL351" i="8"/>
  <c r="AL280" i="8"/>
  <c r="AL312" i="8"/>
  <c r="AL344" i="8"/>
  <c r="AL376" i="8"/>
  <c r="AL423" i="8"/>
  <c r="AL367" i="8"/>
  <c r="AL444" i="8"/>
  <c r="AL374" i="8"/>
  <c r="AM374" i="8" s="1"/>
  <c r="AN374" i="8" s="1"/>
  <c r="AL435" i="8"/>
  <c r="AL345" i="8"/>
  <c r="AL382" i="8"/>
  <c r="AL389" i="8"/>
  <c r="AL425" i="8"/>
  <c r="AM425" i="8" s="1"/>
  <c r="AN425" i="8" s="1"/>
  <c r="AL461" i="8"/>
  <c r="AL497" i="8"/>
  <c r="AM497" i="8" s="1"/>
  <c r="AN497" i="8" s="1"/>
  <c r="AL476" i="8"/>
  <c r="AL512" i="8"/>
  <c r="AL467" i="8"/>
  <c r="AL507" i="8"/>
  <c r="AL430" i="8"/>
  <c r="AL466" i="8"/>
  <c r="AL502" i="8"/>
  <c r="AL510" i="8"/>
  <c r="AL546" i="8"/>
  <c r="AL583" i="8"/>
  <c r="AL580" i="8"/>
  <c r="AM580" i="8" s="1"/>
  <c r="AN580" i="8" s="1"/>
  <c r="AL568" i="8"/>
  <c r="AL535" i="8"/>
  <c r="AL571" i="8"/>
  <c r="AL604" i="8"/>
  <c r="AL647" i="8"/>
  <c r="AL607" i="8"/>
  <c r="AL598" i="8"/>
  <c r="AL637" i="8"/>
  <c r="AL589" i="8"/>
  <c r="AL633" i="8"/>
  <c r="AL657" i="8"/>
  <c r="AL707" i="8"/>
  <c r="AL715" i="8"/>
  <c r="AL696" i="8"/>
  <c r="AL662" i="8"/>
  <c r="AL712" i="8"/>
  <c r="AL748" i="8"/>
  <c r="AL749" i="8"/>
  <c r="AL693" i="8"/>
  <c r="AL737" i="8"/>
  <c r="AL766" i="8"/>
  <c r="AM766" i="8" s="1"/>
  <c r="AN766" i="8" s="1"/>
  <c r="AL795" i="8"/>
  <c r="AL780" i="8"/>
  <c r="AL759" i="8"/>
  <c r="AL818" i="8"/>
  <c r="AL820" i="8"/>
  <c r="AL857" i="8"/>
  <c r="AL821" i="8"/>
  <c r="AL870" i="8"/>
  <c r="AL862" i="8"/>
  <c r="AL869" i="8"/>
  <c r="AL915" i="8"/>
  <c r="AL942" i="8"/>
  <c r="AL934" i="8"/>
  <c r="AL905" i="8"/>
  <c r="AL948" i="8"/>
  <c r="AL911" i="8"/>
  <c r="AL975" i="8"/>
  <c r="AL959" i="8"/>
  <c r="AL997" i="8"/>
  <c r="AM997" i="8" s="1"/>
  <c r="AN997" i="8" s="1"/>
  <c r="AL991" i="8"/>
  <c r="AK143" i="8"/>
  <c r="AK129" i="8"/>
  <c r="AM129" i="8" s="1"/>
  <c r="AN129" i="8" s="1"/>
  <c r="AK233" i="8"/>
  <c r="AK256" i="8"/>
  <c r="AK309" i="8"/>
  <c r="AM309" i="8" s="1"/>
  <c r="AN309" i="8" s="1"/>
  <c r="AK355" i="8"/>
  <c r="AK369" i="8"/>
  <c r="AK508" i="8"/>
  <c r="AK519" i="8"/>
  <c r="AK544" i="8"/>
  <c r="AM544" i="8" s="1"/>
  <c r="AN544" i="8" s="1"/>
  <c r="AK603" i="8"/>
  <c r="AK633" i="8"/>
  <c r="AK671" i="8"/>
  <c r="AK738" i="8"/>
  <c r="AK793" i="8"/>
  <c r="AK828" i="8"/>
  <c r="AK861" i="8"/>
  <c r="AK941" i="8"/>
  <c r="AK924" i="8"/>
  <c r="AI266" i="8"/>
  <c r="AI327" i="8"/>
  <c r="AM327" i="8" s="1"/>
  <c r="AN327" i="8" s="1"/>
  <c r="AI513" i="8"/>
  <c r="AI628" i="8"/>
  <c r="AM628" i="8" s="1"/>
  <c r="AN628" i="8" s="1"/>
  <c r="AI853" i="8"/>
  <c r="AI960" i="8"/>
  <c r="D45" i="5"/>
  <c r="D47" i="5"/>
  <c r="AY59" i="8"/>
  <c r="Z24" i="7"/>
  <c r="BA8" i="8"/>
  <c r="AC23" i="3"/>
  <c r="AE23" i="3"/>
  <c r="Z29" i="7"/>
  <c r="M32" i="7"/>
  <c r="R40" i="3" s="1"/>
  <c r="AD40" i="3" s="1"/>
  <c r="T41" i="4"/>
  <c r="X41" i="4" s="1"/>
  <c r="AZ21" i="8"/>
  <c r="L35" i="5" s="1"/>
  <c r="Z35" i="5" s="1"/>
  <c r="AY21" i="8"/>
  <c r="J35" i="5" s="1"/>
  <c r="AZ90" i="8"/>
  <c r="AY90" i="8"/>
  <c r="AZ85" i="8"/>
  <c r="AY85" i="8"/>
  <c r="AZ101" i="8"/>
  <c r="AY101" i="8"/>
  <c r="AZ117" i="8"/>
  <c r="AY117" i="8"/>
  <c r="AZ125" i="8"/>
  <c r="AY125" i="8"/>
  <c r="AY84" i="8"/>
  <c r="AZ84" i="8"/>
  <c r="AZ100" i="8"/>
  <c r="AY100" i="8"/>
  <c r="AZ116" i="8"/>
  <c r="AY116" i="8"/>
  <c r="AZ140" i="8"/>
  <c r="AY140" i="8"/>
  <c r="AM208" i="8"/>
  <c r="AN208" i="8" s="1"/>
  <c r="AM230" i="8"/>
  <c r="AN230" i="8" s="1"/>
  <c r="AM344" i="8"/>
  <c r="AN344" i="8" s="1"/>
  <c r="AM310" i="8"/>
  <c r="AN310" i="8" s="1"/>
  <c r="AM412" i="8"/>
  <c r="AN412" i="8" s="1"/>
  <c r="AM335" i="8"/>
  <c r="AN335" i="8" s="1"/>
  <c r="AM597" i="8"/>
  <c r="AN597" i="8" s="1"/>
  <c r="AM612" i="8"/>
  <c r="AN612" i="8" s="1"/>
  <c r="AM729" i="8"/>
  <c r="AN729" i="8" s="1"/>
  <c r="AM710" i="8"/>
  <c r="AN710" i="8" s="1"/>
  <c r="AM787" i="8"/>
  <c r="AN787" i="8" s="1"/>
  <c r="AM816" i="8"/>
  <c r="AN816" i="8" s="1"/>
  <c r="AM925" i="8"/>
  <c r="AN925" i="8" s="1"/>
  <c r="AM906" i="8"/>
  <c r="AN906" i="8" s="1"/>
  <c r="AM967" i="8"/>
  <c r="AN967" i="8" s="1"/>
  <c r="AM988" i="8"/>
  <c r="AN988" i="8" s="1"/>
  <c r="AZ49" i="8"/>
  <c r="AY49" i="8"/>
  <c r="AY38" i="8"/>
  <c r="AZ38" i="8"/>
  <c r="AZ47" i="8"/>
  <c r="AY47" i="8"/>
  <c r="AZ19" i="8"/>
  <c r="L33" i="5" s="1"/>
  <c r="Z33" i="5" s="1"/>
  <c r="AY19" i="8"/>
  <c r="J33" i="5" s="1"/>
  <c r="AZ29" i="8"/>
  <c r="L43" i="5" s="1"/>
  <c r="Z43" i="5" s="1"/>
  <c r="AY29" i="8"/>
  <c r="J43" i="5" s="1"/>
  <c r="AZ41" i="8"/>
  <c r="AY41" i="8"/>
  <c r="AZ91" i="8"/>
  <c r="AY91" i="8"/>
  <c r="BA7" i="8"/>
  <c r="AZ17" i="8"/>
  <c r="L31" i="5" s="1"/>
  <c r="Z31" i="5" s="1"/>
  <c r="BA17" i="8"/>
  <c r="AY17" i="8"/>
  <c r="J31" i="5" s="1"/>
  <c r="BA13" i="8"/>
  <c r="AZ87" i="8"/>
  <c r="AY87" i="8"/>
  <c r="AZ103" i="8"/>
  <c r="AY103" i="8"/>
  <c r="AZ119" i="8"/>
  <c r="AY119" i="8"/>
  <c r="AZ129" i="8"/>
  <c r="AY129" i="8"/>
  <c r="AY86" i="8"/>
  <c r="AZ86" i="8"/>
  <c r="AZ102" i="8"/>
  <c r="AY102" i="8"/>
  <c r="AZ118" i="8"/>
  <c r="AY118" i="8"/>
  <c r="AZ144" i="8"/>
  <c r="AY144" i="8"/>
  <c r="AM178" i="8"/>
  <c r="AN178" i="8" s="1"/>
  <c r="AM150" i="8"/>
  <c r="AN150" i="8" s="1"/>
  <c r="AM267" i="8"/>
  <c r="AN267" i="8" s="1"/>
  <c r="AM276" i="8"/>
  <c r="AN276" i="8" s="1"/>
  <c r="AM234" i="8"/>
  <c r="AN234" i="8" s="1"/>
  <c r="AM252" i="8"/>
  <c r="AN252" i="8" s="1"/>
  <c r="AM385" i="8"/>
  <c r="AN385" i="8" s="1"/>
  <c r="AM360" i="8"/>
  <c r="AN360" i="8" s="1"/>
  <c r="AM399" i="8"/>
  <c r="AN399" i="8" s="1"/>
  <c r="AM530" i="8"/>
  <c r="AN530" i="8" s="1"/>
  <c r="AM455" i="8"/>
  <c r="AN455" i="8" s="1"/>
  <c r="AM487" i="8"/>
  <c r="AN487" i="8" s="1"/>
  <c r="AM554" i="8"/>
  <c r="AN554" i="8" s="1"/>
  <c r="AM576" i="8"/>
  <c r="AN576" i="8" s="1"/>
  <c r="AM606" i="8"/>
  <c r="AN606" i="8" s="1"/>
  <c r="AM715" i="8"/>
  <c r="AN715" i="8" s="1"/>
  <c r="AM680" i="8"/>
  <c r="AN680" i="8" s="1"/>
  <c r="AM701" i="8"/>
  <c r="AN701" i="8" s="1"/>
  <c r="AM763" i="8"/>
  <c r="AN763" i="8" s="1"/>
  <c r="AM836" i="8"/>
  <c r="AN836" i="8" s="1"/>
  <c r="AM817" i="8"/>
  <c r="AN817" i="8" s="1"/>
  <c r="AM932" i="8"/>
  <c r="AN932" i="8" s="1"/>
  <c r="AM998" i="8"/>
  <c r="AN998" i="8" s="1"/>
  <c r="AM959" i="8"/>
  <c r="AN959" i="8" s="1"/>
  <c r="AM965" i="8"/>
  <c r="AN965" i="8" s="1"/>
  <c r="AY28" i="8"/>
  <c r="J42" i="5" s="1"/>
  <c r="AZ28" i="8"/>
  <c r="L42" i="5" s="1"/>
  <c r="Z42" i="5" s="1"/>
  <c r="AM47" i="8"/>
  <c r="AN47" i="8" s="1"/>
  <c r="AM25" i="8"/>
  <c r="AN25" i="8" s="1"/>
  <c r="AZ130" i="8"/>
  <c r="AY130" i="8"/>
  <c r="AZ52" i="8"/>
  <c r="AY52" i="8"/>
  <c r="AY77" i="8"/>
  <c r="AZ77" i="8"/>
  <c r="AM59" i="8"/>
  <c r="AN59" i="8" s="1"/>
  <c r="AM41" i="8"/>
  <c r="AN41" i="8" s="1"/>
  <c r="AZ37" i="8"/>
  <c r="L51" i="5" s="1"/>
  <c r="AY37" i="8"/>
  <c r="J51" i="5" s="1"/>
  <c r="AZ68" i="8"/>
  <c r="AY68" i="8"/>
  <c r="AY30" i="8"/>
  <c r="J44" i="5" s="1"/>
  <c r="AZ30" i="8"/>
  <c r="L44" i="5" s="1"/>
  <c r="Z44" i="5" s="1"/>
  <c r="AY14" i="8"/>
  <c r="J28" i="5" s="1"/>
  <c r="BA14" i="8"/>
  <c r="AZ14" i="8"/>
  <c r="L28" i="5" s="1"/>
  <c r="Z28" i="5" s="1"/>
  <c r="AZ89" i="8"/>
  <c r="AY89" i="8"/>
  <c r="AZ105" i="8"/>
  <c r="AY105" i="8"/>
  <c r="AZ121" i="8"/>
  <c r="AY121" i="8"/>
  <c r="AZ133" i="8"/>
  <c r="AY133" i="8"/>
  <c r="AZ88" i="8"/>
  <c r="AY88" i="8"/>
  <c r="AZ104" i="8"/>
  <c r="AY104" i="8"/>
  <c r="AZ120" i="8"/>
  <c r="AY120" i="8"/>
  <c r="AZ123" i="8"/>
  <c r="AY123" i="8"/>
  <c r="AM72" i="8"/>
  <c r="AN72" i="8" s="1"/>
  <c r="AM126" i="8"/>
  <c r="AN126" i="8" s="1"/>
  <c r="AM296" i="8"/>
  <c r="AN296" i="8" s="1"/>
  <c r="AM293" i="8"/>
  <c r="AN293" i="8" s="1"/>
  <c r="AM364" i="8"/>
  <c r="AN364" i="8" s="1"/>
  <c r="AM498" i="8"/>
  <c r="AN498" i="8" s="1"/>
  <c r="AM504" i="8"/>
  <c r="AN504" i="8" s="1"/>
  <c r="AM427" i="8"/>
  <c r="AN427" i="8" s="1"/>
  <c r="AM491" i="8"/>
  <c r="AN491" i="8" s="1"/>
  <c r="AM548" i="8"/>
  <c r="AN548" i="8" s="1"/>
  <c r="AM578" i="8"/>
  <c r="AN578" i="8" s="1"/>
  <c r="AM610" i="8"/>
  <c r="AN610" i="8" s="1"/>
  <c r="AM718" i="8"/>
  <c r="AN718" i="8" s="1"/>
  <c r="AM780" i="8"/>
  <c r="AN780" i="8" s="1"/>
  <c r="AM807" i="8"/>
  <c r="AN807" i="8" s="1"/>
  <c r="AM838" i="8"/>
  <c r="AN838" i="8" s="1"/>
  <c r="AM900" i="8"/>
  <c r="AN900" i="8" s="1"/>
  <c r="AM854" i="8"/>
  <c r="AN854" i="8" s="1"/>
  <c r="AM917" i="8"/>
  <c r="AN917" i="8" s="1"/>
  <c r="AM914" i="8"/>
  <c r="AN914" i="8" s="1"/>
  <c r="AM977" i="8"/>
  <c r="AN977" i="8" s="1"/>
  <c r="AY55" i="8"/>
  <c r="AZ55" i="8"/>
  <c r="AM52" i="8"/>
  <c r="AN52" i="8" s="1"/>
  <c r="AZ26" i="8"/>
  <c r="L40" i="5" s="1"/>
  <c r="Z40" i="5" s="1"/>
  <c r="AY26" i="8"/>
  <c r="J40" i="5" s="1"/>
  <c r="AZ61" i="8"/>
  <c r="AY61" i="8"/>
  <c r="AZ53" i="8"/>
  <c r="AY53" i="8"/>
  <c r="AZ107" i="8"/>
  <c r="AY107" i="8"/>
  <c r="AZ122" i="8"/>
  <c r="AY122" i="8"/>
  <c r="AZ127" i="8"/>
  <c r="AY127" i="8"/>
  <c r="AM141" i="8"/>
  <c r="AN141" i="8" s="1"/>
  <c r="AM113" i="8"/>
  <c r="AN113" i="8" s="1"/>
  <c r="AM297" i="8"/>
  <c r="AN297" i="8" s="1"/>
  <c r="AM325" i="8"/>
  <c r="AN325" i="8" s="1"/>
  <c r="AM322" i="8"/>
  <c r="AN322" i="8" s="1"/>
  <c r="AM347" i="8"/>
  <c r="AN347" i="8" s="1"/>
  <c r="AM389" i="8"/>
  <c r="AN389" i="8" s="1"/>
  <c r="AM438" i="8"/>
  <c r="AN438" i="8" s="1"/>
  <c r="AM465" i="8"/>
  <c r="AN465" i="8" s="1"/>
  <c r="AM552" i="8"/>
  <c r="AN552" i="8" s="1"/>
  <c r="AM624" i="8"/>
  <c r="AN624" i="8" s="1"/>
  <c r="AM611" i="8"/>
  <c r="AN611" i="8" s="1"/>
  <c r="AM804" i="8"/>
  <c r="AN804" i="8" s="1"/>
  <c r="AM865" i="8"/>
  <c r="AN865" i="8" s="1"/>
  <c r="AM886" i="8"/>
  <c r="AN886" i="8" s="1"/>
  <c r="AM864" i="8"/>
  <c r="AN864" i="8" s="1"/>
  <c r="AM966" i="8"/>
  <c r="AN966" i="8" s="1"/>
  <c r="AM929" i="8"/>
  <c r="AN929" i="8" s="1"/>
  <c r="AM996" i="8"/>
  <c r="AN996" i="8" s="1"/>
  <c r="AM960" i="8"/>
  <c r="AN960" i="8" s="1"/>
  <c r="AZ43" i="8"/>
  <c r="AY43" i="8"/>
  <c r="AZ35" i="8"/>
  <c r="L49" i="5" s="1"/>
  <c r="AY35" i="8"/>
  <c r="J49" i="5" s="1"/>
  <c r="AM154" i="8"/>
  <c r="AN154" i="8" s="1"/>
  <c r="AY79" i="8"/>
  <c r="AZ79" i="8"/>
  <c r="AY22" i="8"/>
  <c r="J36" i="5" s="1"/>
  <c r="AZ22" i="8"/>
  <c r="L36" i="5" s="1"/>
  <c r="Z36" i="5" s="1"/>
  <c r="BA12" i="8"/>
  <c r="BA11" i="8"/>
  <c r="AZ42" i="8"/>
  <c r="AY42" i="8"/>
  <c r="AZ34" i="8"/>
  <c r="L48" i="5" s="1"/>
  <c r="Z48" i="5" s="1"/>
  <c r="AY34" i="8"/>
  <c r="J48" i="5" s="1"/>
  <c r="BA10" i="8"/>
  <c r="AZ58" i="8"/>
  <c r="AY58" i="8"/>
  <c r="AM53" i="8"/>
  <c r="AN53" i="8" s="1"/>
  <c r="AZ27" i="8"/>
  <c r="L41" i="5" s="1"/>
  <c r="Z41" i="5" s="1"/>
  <c r="AY27" i="8"/>
  <c r="J41" i="5" s="1"/>
  <c r="AZ69" i="8"/>
  <c r="AY69" i="8"/>
  <c r="BA6" i="8"/>
  <c r="AZ72" i="8"/>
  <c r="AY72" i="8"/>
  <c r="AZ93" i="8"/>
  <c r="AY93" i="8"/>
  <c r="AZ109" i="8"/>
  <c r="AY109" i="8"/>
  <c r="AZ141" i="8"/>
  <c r="AY141" i="8"/>
  <c r="AY92" i="8"/>
  <c r="AZ92" i="8"/>
  <c r="AZ108" i="8"/>
  <c r="AY108" i="8"/>
  <c r="AZ124" i="8"/>
  <c r="AY124" i="8"/>
  <c r="AZ131" i="8"/>
  <c r="AY131" i="8"/>
  <c r="AM80" i="8"/>
  <c r="AN80" i="8" s="1"/>
  <c r="AM74" i="8"/>
  <c r="AN74" i="8" s="1"/>
  <c r="AM131" i="8"/>
  <c r="AN131" i="8" s="1"/>
  <c r="AM228" i="8"/>
  <c r="AN228" i="8" s="1"/>
  <c r="AM214" i="8"/>
  <c r="AN214" i="8" s="1"/>
  <c r="AM301" i="8"/>
  <c r="AN301" i="8" s="1"/>
  <c r="AM340" i="8"/>
  <c r="AN340" i="8" s="1"/>
  <c r="AM405" i="8"/>
  <c r="AN405" i="8" s="1"/>
  <c r="AM469" i="8"/>
  <c r="AN469" i="8" s="1"/>
  <c r="AM521" i="8"/>
  <c r="AN521" i="8" s="1"/>
  <c r="AM435" i="8"/>
  <c r="AN435" i="8" s="1"/>
  <c r="AM615" i="8"/>
  <c r="AN615" i="8" s="1"/>
  <c r="AM635" i="8"/>
  <c r="AN635" i="8" s="1"/>
  <c r="AM745" i="8"/>
  <c r="AN745" i="8" s="1"/>
  <c r="AM736" i="8"/>
  <c r="AN736" i="8" s="1"/>
  <c r="AM726" i="8"/>
  <c r="AN726" i="8" s="1"/>
  <c r="AM756" i="8"/>
  <c r="AN756" i="8" s="1"/>
  <c r="AM771" i="8"/>
  <c r="AN771" i="8" s="1"/>
  <c r="AM803" i="8"/>
  <c r="AN803" i="8" s="1"/>
  <c r="AM910" i="8"/>
  <c r="AN910" i="8" s="1"/>
  <c r="AM951" i="8"/>
  <c r="AN951" i="8" s="1"/>
  <c r="AM928" i="8"/>
  <c r="AN928" i="8" s="1"/>
  <c r="AY75" i="8"/>
  <c r="AZ75" i="8"/>
  <c r="AZ56" i="8"/>
  <c r="AY56" i="8"/>
  <c r="AM43" i="8"/>
  <c r="AN43" i="8" s="1"/>
  <c r="AY40" i="8"/>
  <c r="AZ40" i="8"/>
  <c r="AY18" i="8"/>
  <c r="J32" i="5" s="1"/>
  <c r="AZ18" i="8"/>
  <c r="L32" i="5" s="1"/>
  <c r="Z32" i="5" s="1"/>
  <c r="AM54" i="8"/>
  <c r="AN54" i="8" s="1"/>
  <c r="AZ45" i="8"/>
  <c r="AY45" i="8"/>
  <c r="AY82" i="8"/>
  <c r="AZ82" i="8"/>
  <c r="AY73" i="8"/>
  <c r="AZ73" i="8"/>
  <c r="AZ126" i="8"/>
  <c r="AY126" i="8"/>
  <c r="BA15" i="8"/>
  <c r="AZ15" i="8"/>
  <c r="L29" i="5" s="1"/>
  <c r="Z29" i="5" s="1"/>
  <c r="AY15" i="8"/>
  <c r="J29" i="5" s="1"/>
  <c r="AZ137" i="8"/>
  <c r="AY137" i="8"/>
  <c r="AZ146" i="8"/>
  <c r="AY146" i="8"/>
  <c r="AY16" i="8"/>
  <c r="J30" i="5" s="1"/>
  <c r="BA16" i="8"/>
  <c r="AZ16" i="8"/>
  <c r="L30" i="5" s="1"/>
  <c r="Z30" i="5" s="1"/>
  <c r="AZ76" i="8"/>
  <c r="AY76" i="8"/>
  <c r="AZ95" i="8"/>
  <c r="AY95" i="8"/>
  <c r="AZ111" i="8"/>
  <c r="AY111" i="8"/>
  <c r="AZ63" i="8"/>
  <c r="AY63" i="8"/>
  <c r="AZ145" i="8"/>
  <c r="AY145" i="8"/>
  <c r="AY94" i="8"/>
  <c r="AZ94" i="8"/>
  <c r="AZ110" i="8"/>
  <c r="AY110" i="8"/>
  <c r="AZ128" i="8"/>
  <c r="AY128" i="8"/>
  <c r="AZ135" i="8"/>
  <c r="AY135" i="8"/>
  <c r="AM114" i="8"/>
  <c r="AN114" i="8" s="1"/>
  <c r="AM138" i="8"/>
  <c r="AN138" i="8" s="1"/>
  <c r="AM65" i="8"/>
  <c r="AN65" i="8" s="1"/>
  <c r="AM149" i="8"/>
  <c r="AN149" i="8" s="1"/>
  <c r="AM101" i="8"/>
  <c r="AN101" i="8" s="1"/>
  <c r="AM135" i="8"/>
  <c r="AN135" i="8" s="1"/>
  <c r="AM229" i="8"/>
  <c r="AN229" i="8" s="1"/>
  <c r="AM259" i="8"/>
  <c r="AN259" i="8" s="1"/>
  <c r="AM237" i="8"/>
  <c r="AN237" i="8" s="1"/>
  <c r="AM248" i="8"/>
  <c r="AN248" i="8" s="1"/>
  <c r="AM315" i="8"/>
  <c r="AN315" i="8" s="1"/>
  <c r="AM311" i="8"/>
  <c r="AN311" i="8" s="1"/>
  <c r="AM330" i="8"/>
  <c r="AN330" i="8" s="1"/>
  <c r="AM362" i="8"/>
  <c r="AN362" i="8" s="1"/>
  <c r="AM355" i="8"/>
  <c r="AN355" i="8" s="1"/>
  <c r="AM416" i="8"/>
  <c r="AN416" i="8" s="1"/>
  <c r="AM446" i="8"/>
  <c r="AN446" i="8" s="1"/>
  <c r="AM513" i="8"/>
  <c r="AN513" i="8" s="1"/>
  <c r="AM529" i="8"/>
  <c r="AN529" i="8" s="1"/>
  <c r="AM439" i="8"/>
  <c r="AN439" i="8" s="1"/>
  <c r="AM515" i="8"/>
  <c r="AN515" i="8" s="1"/>
  <c r="AM528" i="8"/>
  <c r="AN528" i="8" s="1"/>
  <c r="AM649" i="8"/>
  <c r="AN649" i="8" s="1"/>
  <c r="AM686" i="8"/>
  <c r="AN686" i="8" s="1"/>
  <c r="AM664" i="8"/>
  <c r="AN664" i="8" s="1"/>
  <c r="AM717" i="8"/>
  <c r="AN717" i="8" s="1"/>
  <c r="AM792" i="8"/>
  <c r="AN792" i="8" s="1"/>
  <c r="AM775" i="8"/>
  <c r="AN775" i="8" s="1"/>
  <c r="AM863" i="8"/>
  <c r="AN863" i="8" s="1"/>
  <c r="AM820" i="8"/>
  <c r="AN820" i="8" s="1"/>
  <c r="AM855" i="8"/>
  <c r="AN855" i="8" s="1"/>
  <c r="AM848" i="8"/>
  <c r="AN848" i="8" s="1"/>
  <c r="AM904" i="8"/>
  <c r="AN904" i="8" s="1"/>
  <c r="AM926" i="8"/>
  <c r="AN926" i="8" s="1"/>
  <c r="AM882" i="8"/>
  <c r="AN882" i="8" s="1"/>
  <c r="AM971" i="8"/>
  <c r="AN971" i="8" s="1"/>
  <c r="AM985" i="8"/>
  <c r="AN985" i="8" s="1"/>
  <c r="AM991" i="8"/>
  <c r="AN991" i="8" s="1"/>
  <c r="AZ134" i="8"/>
  <c r="AY134" i="8"/>
  <c r="AZ31" i="8"/>
  <c r="L45" i="5" s="1"/>
  <c r="Z45" i="5" s="1"/>
  <c r="AY31" i="8"/>
  <c r="J45" i="5" s="1"/>
  <c r="AZ50" i="8"/>
  <c r="AY50" i="8"/>
  <c r="AM18" i="8"/>
  <c r="AN18" i="8" s="1"/>
  <c r="AY66" i="8"/>
  <c r="AZ66" i="8"/>
  <c r="AY46" i="8"/>
  <c r="AZ46" i="8"/>
  <c r="AZ80" i="8"/>
  <c r="AY80" i="8"/>
  <c r="AZ113" i="8"/>
  <c r="AY113" i="8"/>
  <c r="AZ65" i="8"/>
  <c r="AY65" i="8"/>
  <c r="AZ74" i="8"/>
  <c r="AY74" i="8"/>
  <c r="AZ96" i="8"/>
  <c r="AY96" i="8"/>
  <c r="AZ112" i="8"/>
  <c r="AY112" i="8"/>
  <c r="AZ132" i="8"/>
  <c r="AY132" i="8"/>
  <c r="AZ139" i="8"/>
  <c r="AY139" i="8"/>
  <c r="AM142" i="8"/>
  <c r="AN142" i="8" s="1"/>
  <c r="AM70" i="8"/>
  <c r="AN70" i="8" s="1"/>
  <c r="AM163" i="8"/>
  <c r="AN163" i="8" s="1"/>
  <c r="AM103" i="8"/>
  <c r="AN103" i="8" s="1"/>
  <c r="AM119" i="8"/>
  <c r="AN119" i="8" s="1"/>
  <c r="AM139" i="8"/>
  <c r="AN139" i="8" s="1"/>
  <c r="AM222" i="8"/>
  <c r="AN222" i="8" s="1"/>
  <c r="AM316" i="8"/>
  <c r="AN316" i="8" s="1"/>
  <c r="AM381" i="8"/>
  <c r="AN381" i="8" s="1"/>
  <c r="AM393" i="8"/>
  <c r="AN393" i="8" s="1"/>
  <c r="AM424" i="8"/>
  <c r="AN424" i="8" s="1"/>
  <c r="AM418" i="8"/>
  <c r="AN418" i="8" s="1"/>
  <c r="AM450" i="8"/>
  <c r="AN450" i="8" s="1"/>
  <c r="AM482" i="8"/>
  <c r="AN482" i="8" s="1"/>
  <c r="AM477" i="8"/>
  <c r="AN477" i="8" s="1"/>
  <c r="AM509" i="8"/>
  <c r="AN509" i="8" s="1"/>
  <c r="AM443" i="8"/>
  <c r="AN443" i="8" s="1"/>
  <c r="AM519" i="8"/>
  <c r="AN519" i="8" s="1"/>
  <c r="AM551" i="8"/>
  <c r="AN551" i="8" s="1"/>
  <c r="AM542" i="8"/>
  <c r="AN542" i="8" s="1"/>
  <c r="AM564" i="8"/>
  <c r="AN564" i="8" s="1"/>
  <c r="AM654" i="8"/>
  <c r="AN654" i="8" s="1"/>
  <c r="AM604" i="8"/>
  <c r="AN604" i="8" s="1"/>
  <c r="AM638" i="8"/>
  <c r="AN638" i="8" s="1"/>
  <c r="AM653" i="8"/>
  <c r="AN653" i="8" s="1"/>
  <c r="AM691" i="8"/>
  <c r="AN691" i="8" s="1"/>
  <c r="AM668" i="8"/>
  <c r="AN668" i="8" s="1"/>
  <c r="AM719" i="8"/>
  <c r="AN719" i="8" s="1"/>
  <c r="AM764" i="8"/>
  <c r="AN764" i="8" s="1"/>
  <c r="AM800" i="8"/>
  <c r="AN800" i="8" s="1"/>
  <c r="AM779" i="8"/>
  <c r="AN779" i="8" s="1"/>
  <c r="AM774" i="8"/>
  <c r="AN774" i="8" s="1"/>
  <c r="AM815" i="8"/>
  <c r="AN815" i="8" s="1"/>
  <c r="AM828" i="8"/>
  <c r="AN828" i="8" s="1"/>
  <c r="AM835" i="8"/>
  <c r="AN835" i="8" s="1"/>
  <c r="AM866" i="8"/>
  <c r="AN866" i="8" s="1"/>
  <c r="AM896" i="8"/>
  <c r="AN896" i="8" s="1"/>
  <c r="AM933" i="8"/>
  <c r="AN933" i="8" s="1"/>
  <c r="AM890" i="8"/>
  <c r="AN890" i="8" s="1"/>
  <c r="AM995" i="8"/>
  <c r="AN995" i="8" s="1"/>
  <c r="AM73" i="8"/>
  <c r="AN73" i="8" s="1"/>
  <c r="AY67" i="8"/>
  <c r="AZ67" i="8"/>
  <c r="AZ25" i="8"/>
  <c r="L39" i="5" s="1"/>
  <c r="Z39" i="5" s="1"/>
  <c r="AY25" i="8"/>
  <c r="J39" i="5" s="1"/>
  <c r="AM87" i="8"/>
  <c r="AN87" i="8" s="1"/>
  <c r="AZ54" i="8"/>
  <c r="AY54" i="8"/>
  <c r="AZ51" i="8"/>
  <c r="AY51" i="8"/>
  <c r="AM39" i="8"/>
  <c r="AN39" i="8" s="1"/>
  <c r="AZ106" i="8"/>
  <c r="AY106" i="8"/>
  <c r="AY71" i="8"/>
  <c r="AZ71" i="8"/>
  <c r="AZ97" i="8"/>
  <c r="AY97" i="8"/>
  <c r="AZ83" i="8"/>
  <c r="AY83" i="8"/>
  <c r="AZ99" i="8"/>
  <c r="AY99" i="8"/>
  <c r="AZ115" i="8"/>
  <c r="AY115" i="8"/>
  <c r="AZ70" i="8"/>
  <c r="AY70" i="8"/>
  <c r="AZ78" i="8"/>
  <c r="AY78" i="8"/>
  <c r="AZ98" i="8"/>
  <c r="AY98" i="8"/>
  <c r="AZ114" i="8"/>
  <c r="AY114" i="8"/>
  <c r="AZ136" i="8"/>
  <c r="AY136" i="8"/>
  <c r="AZ143" i="8"/>
  <c r="AY143" i="8"/>
  <c r="AM247" i="8"/>
  <c r="AN247" i="8" s="1"/>
  <c r="AM244" i="8"/>
  <c r="AN244" i="8" s="1"/>
  <c r="AM177" i="8"/>
  <c r="AN177" i="8" s="1"/>
  <c r="AM270" i="8"/>
  <c r="AN270" i="8" s="1"/>
  <c r="AM211" i="8"/>
  <c r="AN211" i="8" s="1"/>
  <c r="AM275" i="8"/>
  <c r="AN275" i="8" s="1"/>
  <c r="AM341" i="8"/>
  <c r="AN341" i="8" s="1"/>
  <c r="AM283" i="8"/>
  <c r="AN283" i="8" s="1"/>
  <c r="AM321" i="8"/>
  <c r="AN321" i="8" s="1"/>
  <c r="AM317" i="8"/>
  <c r="AN317" i="8" s="1"/>
  <c r="AM352" i="8"/>
  <c r="AN352" i="8" s="1"/>
  <c r="AM363" i="8"/>
  <c r="AN363" i="8" s="1"/>
  <c r="AM432" i="8"/>
  <c r="AN432" i="8" s="1"/>
  <c r="AM421" i="8"/>
  <c r="AN421" i="8" s="1"/>
  <c r="AM516" i="8"/>
  <c r="AN516" i="8" s="1"/>
  <c r="AM492" i="8"/>
  <c r="AN492" i="8" s="1"/>
  <c r="AM415" i="8"/>
  <c r="AN415" i="8" s="1"/>
  <c r="AM523" i="8"/>
  <c r="AN523" i="8" s="1"/>
  <c r="AM545" i="8"/>
  <c r="AN545" i="8" s="1"/>
  <c r="AM579" i="8"/>
  <c r="AN579" i="8" s="1"/>
  <c r="AM536" i="8"/>
  <c r="AN536" i="8" s="1"/>
  <c r="AM657" i="8"/>
  <c r="AN657" i="8" s="1"/>
  <c r="AM608" i="8"/>
  <c r="AN608" i="8" s="1"/>
  <c r="AM598" i="8"/>
  <c r="AN598" i="8" s="1"/>
  <c r="AM704" i="8"/>
  <c r="AN704" i="8" s="1"/>
  <c r="AM685" i="8"/>
  <c r="AN685" i="8" s="1"/>
  <c r="AM749" i="8"/>
  <c r="AN749" i="8" s="1"/>
  <c r="AM725" i="8"/>
  <c r="AN725" i="8" s="1"/>
  <c r="AM759" i="8"/>
  <c r="AN759" i="8" s="1"/>
  <c r="AM778" i="8"/>
  <c r="AN778" i="8" s="1"/>
  <c r="AM769" i="8"/>
  <c r="AN769" i="8" s="1"/>
  <c r="AM823" i="8"/>
  <c r="AN823" i="8" s="1"/>
  <c r="AM843" i="8"/>
  <c r="AN843" i="8" s="1"/>
  <c r="AM892" i="8"/>
  <c r="AN892" i="8" s="1"/>
  <c r="AM901" i="8"/>
  <c r="AN901" i="8" s="1"/>
  <c r="AM915" i="8"/>
  <c r="AN915" i="8" s="1"/>
  <c r="AM983" i="8"/>
  <c r="AN983" i="8" s="1"/>
  <c r="AM1003" i="8"/>
  <c r="AN1003" i="8" s="1"/>
  <c r="AZ33" i="8"/>
  <c r="L47" i="5" s="1"/>
  <c r="Z47" i="5" s="1"/>
  <c r="AY33" i="8"/>
  <c r="J47" i="5" s="1"/>
  <c r="AZ138" i="8"/>
  <c r="AY138" i="8"/>
  <c r="AM21" i="8"/>
  <c r="AN21" i="8" s="1"/>
  <c r="AZ36" i="8"/>
  <c r="L50" i="5" s="1"/>
  <c r="Z50" i="5" s="1"/>
  <c r="AY36" i="8"/>
  <c r="J50" i="5" s="1"/>
  <c r="AZ23" i="8"/>
  <c r="L37" i="5" s="1"/>
  <c r="Z37" i="5" s="1"/>
  <c r="AY23" i="8"/>
  <c r="J37" i="5" s="1"/>
  <c r="AZ39" i="8"/>
  <c r="AY39" i="8"/>
  <c r="M27" i="7"/>
  <c r="R35" i="3" s="1"/>
  <c r="AD35" i="3" s="1"/>
  <c r="M25" i="7"/>
  <c r="R33" i="3" s="1"/>
  <c r="AC33" i="3" s="1"/>
  <c r="M14" i="7"/>
  <c r="R22" i="3" s="1"/>
  <c r="AA22" i="3" s="1"/>
  <c r="X82" i="7"/>
  <c r="K82" i="7" s="1"/>
  <c r="O21" i="2" s="1"/>
  <c r="I82" i="7"/>
  <c r="M21" i="2" s="1"/>
  <c r="R21" i="7"/>
  <c r="R8" i="7"/>
  <c r="R26" i="7"/>
  <c r="H8" i="7"/>
  <c r="M16" i="3" s="1"/>
  <c r="R29" i="7"/>
  <c r="R20" i="7"/>
  <c r="R22" i="7"/>
  <c r="R11" i="7"/>
  <c r="R30" i="7"/>
  <c r="R31" i="7"/>
  <c r="M15" i="7"/>
  <c r="R23" i="3" s="1"/>
  <c r="AA23" i="3" s="1"/>
  <c r="Z12" i="7"/>
  <c r="T21" i="4" s="1"/>
  <c r="X21" i="4" s="1"/>
  <c r="Y12" i="7"/>
  <c r="J12" i="7"/>
  <c r="O20" i="3" s="1"/>
  <c r="J8" i="7"/>
  <c r="O16" i="3" s="1"/>
  <c r="Z8" i="7"/>
  <c r="T17" i="4" s="1"/>
  <c r="X17" i="4" s="1"/>
  <c r="Y8" i="7"/>
  <c r="K14" i="7"/>
  <c r="P22" i="3" s="1"/>
  <c r="X79" i="7"/>
  <c r="K79" i="7" s="1"/>
  <c r="O18" i="2" s="1"/>
  <c r="I79" i="7"/>
  <c r="M18" i="2" s="1"/>
  <c r="Z28" i="7"/>
  <c r="T37" i="4" s="1"/>
  <c r="X37" i="4" s="1"/>
  <c r="Y28" i="7"/>
  <c r="J28" i="7"/>
  <c r="O36" i="3" s="1"/>
  <c r="R34" i="7"/>
  <c r="R27" i="7"/>
  <c r="R12" i="7"/>
  <c r="R36" i="7"/>
  <c r="U80" i="7"/>
  <c r="X19" i="2" s="1"/>
  <c r="U77" i="7"/>
  <c r="X16" i="2" s="1"/>
  <c r="U82" i="7"/>
  <c r="X21" i="2" s="1"/>
  <c r="U79" i="7"/>
  <c r="X18" i="2" s="1"/>
  <c r="U81" i="7"/>
  <c r="X20" i="2" s="1"/>
  <c r="U78" i="7"/>
  <c r="X17" i="2" s="1"/>
  <c r="G77" i="7"/>
  <c r="K16" i="2" s="1"/>
  <c r="R28" i="7"/>
  <c r="Y17" i="7"/>
  <c r="Z17" i="7"/>
  <c r="T26" i="4" s="1"/>
  <c r="X26" i="4" s="1"/>
  <c r="J17" i="7"/>
  <c r="O25" i="3" s="1"/>
  <c r="R25" i="7"/>
  <c r="W80" i="7"/>
  <c r="Y19" i="2" s="1"/>
  <c r="W77" i="7"/>
  <c r="Y16" i="2" s="1"/>
  <c r="W82" i="7"/>
  <c r="Y21" i="2" s="1"/>
  <c r="W79" i="7"/>
  <c r="Y18" i="2" s="1"/>
  <c r="I77" i="7"/>
  <c r="M16" i="2" s="1"/>
  <c r="W81" i="7"/>
  <c r="Y20" i="2" s="1"/>
  <c r="W78" i="7"/>
  <c r="Y17" i="2" s="1"/>
  <c r="X77" i="7"/>
  <c r="K77" i="7" s="1"/>
  <c r="O16" i="2" s="1"/>
  <c r="K23" i="7"/>
  <c r="P31" i="3" s="1"/>
  <c r="Z36" i="7"/>
  <c r="Y36" i="7"/>
  <c r="L36" i="7" s="1"/>
  <c r="Q44" i="3" s="1"/>
  <c r="J36" i="7"/>
  <c r="O44" i="3" s="1"/>
  <c r="I80" i="7"/>
  <c r="M19" i="2" s="1"/>
  <c r="X80" i="7"/>
  <c r="K80" i="7" s="1"/>
  <c r="O19" i="2" s="1"/>
  <c r="R13" i="7"/>
  <c r="Z10" i="7"/>
  <c r="T19" i="4" s="1"/>
  <c r="X19" i="4" s="1"/>
  <c r="R23" i="7"/>
  <c r="I78" i="7"/>
  <c r="M17" i="2" s="1"/>
  <c r="X78" i="7"/>
  <c r="K78" i="7" s="1"/>
  <c r="O17" i="2" s="1"/>
  <c r="Z11" i="7"/>
  <c r="T20" i="4" s="1"/>
  <c r="X20" i="4" s="1"/>
  <c r="Y11" i="7"/>
  <c r="J11" i="7"/>
  <c r="O19" i="3" s="1"/>
  <c r="H10" i="7"/>
  <c r="M18" i="3" s="1"/>
  <c r="R10" i="7"/>
  <c r="Z13" i="7"/>
  <c r="T22" i="4" s="1"/>
  <c r="X22" i="4" s="1"/>
  <c r="Y13" i="7"/>
  <c r="J13" i="7"/>
  <c r="O21" i="3" s="1"/>
  <c r="I81" i="7"/>
  <c r="M20" i="2" s="1"/>
  <c r="X81" i="7"/>
  <c r="K81" i="7" s="1"/>
  <c r="O20" i="2" s="1"/>
  <c r="R17" i="7"/>
  <c r="R15" i="7"/>
  <c r="M16" i="7"/>
  <c r="R24" i="3" s="1"/>
  <c r="AA24" i="3" s="1"/>
  <c r="M35" i="7"/>
  <c r="R43" i="3" s="1"/>
  <c r="AE43" i="3" s="1"/>
  <c r="K25" i="7"/>
  <c r="P33" i="3" s="1"/>
  <c r="M18" i="7"/>
  <c r="R26" i="3" s="1"/>
  <c r="AB26" i="3" s="1"/>
  <c r="Z9" i="7"/>
  <c r="T18" i="4" s="1"/>
  <c r="X18" i="4" s="1"/>
  <c r="Y9" i="7"/>
  <c r="Z19" i="7"/>
  <c r="T28" i="4" s="1"/>
  <c r="X28" i="4" s="1"/>
  <c r="J19" i="7"/>
  <c r="O27" i="3" s="1"/>
  <c r="Y19" i="7"/>
  <c r="R16" i="7"/>
  <c r="R14" i="7"/>
  <c r="AM266" i="8" l="1"/>
  <c r="AN266" i="8" s="1"/>
  <c r="AM102" i="8"/>
  <c r="AN102" i="8" s="1"/>
  <c r="AM429" i="8"/>
  <c r="AN429" i="8" s="1"/>
  <c r="AM520" i="8"/>
  <c r="AN520" i="8" s="1"/>
  <c r="AM570" i="8"/>
  <c r="AN570" i="8" s="1"/>
  <c r="AM728" i="8"/>
  <c r="AN728" i="8" s="1"/>
  <c r="AM963" i="8"/>
  <c r="AN963" i="8" s="1"/>
  <c r="AM218" i="8"/>
  <c r="AN218" i="8" s="1"/>
  <c r="AM799" i="8"/>
  <c r="AN799" i="8" s="1"/>
  <c r="AM648" i="8"/>
  <c r="AN648" i="8" s="1"/>
  <c r="AM291" i="8"/>
  <c r="AN291" i="8" s="1"/>
  <c r="AM644" i="8"/>
  <c r="AN644" i="8" s="1"/>
  <c r="AM883" i="8"/>
  <c r="AN883" i="8" s="1"/>
  <c r="AM660" i="8"/>
  <c r="AN660" i="8" s="1"/>
  <c r="AM714" i="8"/>
  <c r="AN714" i="8" s="1"/>
  <c r="AM633" i="8"/>
  <c r="AN633" i="8" s="1"/>
  <c r="AM176" i="8"/>
  <c r="AN176" i="8" s="1"/>
  <c r="AM354" i="8"/>
  <c r="AN354" i="8" s="1"/>
  <c r="AM145" i="8"/>
  <c r="AN145" i="8" s="1"/>
  <c r="AM326" i="8"/>
  <c r="AN326" i="8" s="1"/>
  <c r="AM461" i="8"/>
  <c r="AN461" i="8" s="1"/>
  <c r="AM647" i="8"/>
  <c r="AN647" i="8" s="1"/>
  <c r="AM794" i="8"/>
  <c r="AN794" i="8" s="1"/>
  <c r="AM987" i="8"/>
  <c r="AN987" i="8" s="1"/>
  <c r="AM830" i="8"/>
  <c r="AN830" i="8" s="1"/>
  <c r="AM426" i="8"/>
  <c r="AN426" i="8" s="1"/>
  <c r="AM584" i="8"/>
  <c r="AN584" i="8" s="1"/>
  <c r="AM742" i="8"/>
  <c r="AN742" i="8" s="1"/>
  <c r="AM313" i="8"/>
  <c r="AN313" i="8" s="1"/>
  <c r="AM121" i="8"/>
  <c r="AN121" i="8" s="1"/>
  <c r="AM471" i="8"/>
  <c r="AN471" i="8" s="1"/>
  <c r="AM849" i="8"/>
  <c r="AN849" i="8" s="1"/>
  <c r="AM265" i="8"/>
  <c r="AN265" i="8" s="1"/>
  <c r="AM577" i="8"/>
  <c r="AN577" i="8" s="1"/>
  <c r="AM981" i="8"/>
  <c r="AN981" i="8" s="1"/>
  <c r="AM930" i="8"/>
  <c r="AN930" i="8" s="1"/>
  <c r="AM28" i="8"/>
  <c r="AN28" i="8" s="1"/>
  <c r="AM595" i="8"/>
  <c r="AN595" i="8" s="1"/>
  <c r="AM272" i="8"/>
  <c r="AN272" i="8" s="1"/>
  <c r="AM636" i="8"/>
  <c r="AN636" i="8" s="1"/>
  <c r="AM484" i="8"/>
  <c r="AN484" i="8" s="1"/>
  <c r="AM696" i="8"/>
  <c r="AN696" i="8" s="1"/>
  <c r="AM837" i="8"/>
  <c r="AN837" i="8" s="1"/>
  <c r="AM493" i="8"/>
  <c r="AN493" i="8" s="1"/>
  <c r="AM130" i="8"/>
  <c r="AN130" i="8" s="1"/>
  <c r="AM557" i="8"/>
  <c r="AN557" i="8" s="1"/>
  <c r="AM224" i="8"/>
  <c r="AN224" i="8" s="1"/>
  <c r="AM501" i="8"/>
  <c r="AN501" i="8" s="1"/>
  <c r="AM408" i="8"/>
  <c r="AN408" i="8" s="1"/>
  <c r="AM196" i="8"/>
  <c r="AN196" i="8" s="1"/>
  <c r="AM133" i="8"/>
  <c r="AN133" i="8" s="1"/>
  <c r="AM216" i="8"/>
  <c r="AN216" i="8" s="1"/>
  <c r="AM419" i="8"/>
  <c r="AN419" i="8" s="1"/>
  <c r="AM384" i="8"/>
  <c r="AN384" i="8" s="1"/>
  <c r="AM791" i="8"/>
  <c r="AN791" i="8" s="1"/>
  <c r="AM643" i="8"/>
  <c r="AN643" i="8" s="1"/>
  <c r="AM871" i="8"/>
  <c r="AN871" i="8" s="1"/>
  <c r="AM245" i="8"/>
  <c r="AN245" i="8" s="1"/>
  <c r="AM827" i="8"/>
  <c r="AN827" i="8" s="1"/>
  <c r="AM402" i="8"/>
  <c r="AN402" i="8" s="1"/>
  <c r="AM172" i="8"/>
  <c r="AN172" i="8" s="1"/>
  <c r="AM187" i="8"/>
  <c r="AN187" i="8" s="1"/>
  <c r="AM992" i="8"/>
  <c r="AN992" i="8" s="1"/>
  <c r="AM151" i="8"/>
  <c r="AN151" i="8" s="1"/>
  <c r="AM874" i="8"/>
  <c r="AN874" i="8" s="1"/>
  <c r="AM16" i="8"/>
  <c r="AN16" i="8" s="1"/>
  <c r="AM380" i="8"/>
  <c r="AN380" i="8" s="1"/>
  <c r="AM467" i="8"/>
  <c r="AN467" i="8" s="1"/>
  <c r="AM125" i="8"/>
  <c r="AN125" i="8" s="1"/>
  <c r="AM652" i="8"/>
  <c r="AN652" i="8" s="1"/>
  <c r="AM369" i="8"/>
  <c r="AN369" i="8" s="1"/>
  <c r="AM164" i="8"/>
  <c r="AN164" i="8" s="1"/>
  <c r="AM383" i="8"/>
  <c r="AN383" i="8" s="1"/>
  <c r="AM801" i="8"/>
  <c r="AN801" i="8" s="1"/>
  <c r="AM174" i="8"/>
  <c r="AN174" i="8" s="1"/>
  <c r="AM936" i="8"/>
  <c r="AN936" i="8" s="1"/>
  <c r="AM294" i="8"/>
  <c r="AN294" i="8" s="1"/>
  <c r="AM201" i="8"/>
  <c r="AN201" i="8" s="1"/>
  <c r="AM859" i="8"/>
  <c r="AN859" i="8" s="1"/>
  <c r="AM950" i="8"/>
  <c r="AN950" i="8" s="1"/>
  <c r="AM104" i="8"/>
  <c r="AN104" i="8" s="1"/>
  <c r="AM486" i="8"/>
  <c r="AN486" i="8" s="1"/>
  <c r="AM586" i="8"/>
  <c r="AN586" i="8" s="1"/>
  <c r="AM444" i="8"/>
  <c r="AN444" i="8" s="1"/>
  <c r="AM400" i="8"/>
  <c r="AN400" i="8" s="1"/>
  <c r="AM720" i="8"/>
  <c r="AN720" i="8" s="1"/>
  <c r="AM1001" i="8"/>
  <c r="AN1001" i="8" s="1"/>
  <c r="AM94" i="8"/>
  <c r="AN94" i="8" s="1"/>
  <c r="AM656" i="8"/>
  <c r="AN656" i="8" s="1"/>
  <c r="AM476" i="8"/>
  <c r="AN476" i="8" s="1"/>
  <c r="AM155" i="8"/>
  <c r="AN155" i="8" s="1"/>
  <c r="AM286" i="8"/>
  <c r="AN286" i="8" s="1"/>
  <c r="AM671" i="8"/>
  <c r="AN671" i="8" s="1"/>
  <c r="AM782" i="8"/>
  <c r="AN782" i="8" s="1"/>
  <c r="AM147" i="8"/>
  <c r="AN147" i="8" s="1"/>
  <c r="AM946" i="8"/>
  <c r="AN946" i="8" s="1"/>
  <c r="AM217" i="8"/>
  <c r="AN217" i="8" s="1"/>
  <c r="AM683" i="8"/>
  <c r="AN683" i="8" s="1"/>
  <c r="AM106" i="8"/>
  <c r="AN106" i="8" s="1"/>
  <c r="AM219" i="8"/>
  <c r="AN219" i="8" s="1"/>
  <c r="AM233" i="8"/>
  <c r="AN233" i="8" s="1"/>
  <c r="AM112" i="8"/>
  <c r="AN112" i="8" s="1"/>
  <c r="AM662" i="8"/>
  <c r="AN662" i="8" s="1"/>
  <c r="AM592" i="8"/>
  <c r="AN592" i="8" s="1"/>
  <c r="AM661" i="8"/>
  <c r="AN661" i="8" s="1"/>
  <c r="AM707" i="8"/>
  <c r="AN707" i="8" s="1"/>
  <c r="AM1006" i="8"/>
  <c r="AN1006" i="8" s="1"/>
  <c r="AM466" i="8"/>
  <c r="AN466" i="8" s="1"/>
  <c r="AM357" i="8"/>
  <c r="AN357" i="8" s="1"/>
  <c r="AM880" i="8"/>
  <c r="AN880" i="8" s="1"/>
  <c r="AM709" i="8"/>
  <c r="AN709" i="8" s="1"/>
  <c r="AM200" i="8"/>
  <c r="AN200" i="8" s="1"/>
  <c r="AM260" i="8"/>
  <c r="AN260" i="8" s="1"/>
  <c r="AM834" i="8"/>
  <c r="AN834" i="8" s="1"/>
  <c r="AM78" i="8"/>
  <c r="AN78" i="8" s="1"/>
  <c r="AM478" i="8"/>
  <c r="AN478" i="8" s="1"/>
  <c r="AM221" i="8"/>
  <c r="AN221" i="8" s="1"/>
  <c r="AM295" i="8"/>
  <c r="AN295" i="8" s="1"/>
  <c r="AM645" i="8"/>
  <c r="AN645" i="8" s="1"/>
  <c r="AM210" i="8"/>
  <c r="AN210" i="8" s="1"/>
  <c r="AM541" i="8"/>
  <c r="AN541" i="8" s="1"/>
  <c r="AM197" i="8"/>
  <c r="AN197" i="8" s="1"/>
  <c r="AM290" i="8"/>
  <c r="AN290" i="8" s="1"/>
  <c r="AM398" i="8"/>
  <c r="AN398" i="8" s="1"/>
  <c r="AM739" i="8"/>
  <c r="AN739" i="8" s="1"/>
  <c r="AM132" i="8"/>
  <c r="AN132" i="8" s="1"/>
  <c r="AM269" i="8"/>
  <c r="AN269" i="8" s="1"/>
  <c r="AM581" i="8"/>
  <c r="AN581" i="8" s="1"/>
  <c r="AM539" i="8"/>
  <c r="AN539" i="8" s="1"/>
  <c r="AM417" i="8"/>
  <c r="AN417" i="8" s="1"/>
  <c r="AM634" i="8"/>
  <c r="AN634" i="8" s="1"/>
  <c r="AM345" i="8"/>
  <c r="AN345" i="8" s="1"/>
  <c r="AM673" i="8"/>
  <c r="AN673" i="8" s="1"/>
  <c r="AM911" i="8"/>
  <c r="AN911" i="8" s="1"/>
  <c r="AM428" i="8"/>
  <c r="AN428" i="8" s="1"/>
  <c r="AM746" i="8"/>
  <c r="AN746" i="8" s="1"/>
  <c r="AM485" i="8"/>
  <c r="AN485" i="8" s="1"/>
  <c r="AM607" i="8"/>
  <c r="AN607" i="8" s="1"/>
  <c r="AM788" i="8"/>
  <c r="AN788" i="8" s="1"/>
  <c r="AM92" i="8"/>
  <c r="AN92" i="8" s="1"/>
  <c r="AM411" i="8"/>
  <c r="AN411" i="8" s="1"/>
  <c r="AM144" i="8"/>
  <c r="AN144" i="8" s="1"/>
  <c r="AM333" i="8"/>
  <c r="AN333" i="8" s="1"/>
  <c r="AM116" i="8"/>
  <c r="AN116" i="8" s="1"/>
  <c r="AM241" i="8"/>
  <c r="AN241" i="8" s="1"/>
  <c r="AM878" i="8"/>
  <c r="AN878" i="8" s="1"/>
  <c r="AM105" i="8"/>
  <c r="AN105" i="8" s="1"/>
  <c r="AM254" i="8"/>
  <c r="AN254" i="8" s="1"/>
  <c r="AM517" i="8"/>
  <c r="AN517" i="8" s="1"/>
  <c r="AM698" i="8"/>
  <c r="AN698" i="8" s="1"/>
  <c r="AM206" i="8"/>
  <c r="AN206" i="8" s="1"/>
  <c r="AM637" i="8"/>
  <c r="AN637" i="8" s="1"/>
  <c r="AM741" i="8"/>
  <c r="AN741" i="8" s="1"/>
  <c r="AM867" i="8"/>
  <c r="AN867" i="8" s="1"/>
  <c r="AM227" i="8"/>
  <c r="AN227" i="8" s="1"/>
  <c r="AM302" i="8"/>
  <c r="AN302" i="8" s="1"/>
  <c r="AM773" i="8"/>
  <c r="AN773" i="8" s="1"/>
  <c r="AM110" i="8"/>
  <c r="AN110" i="8" s="1"/>
  <c r="AM289" i="8"/>
  <c r="AN289" i="8" s="1"/>
  <c r="AM243" i="8"/>
  <c r="AN243" i="8" s="1"/>
  <c r="AM682" i="8"/>
  <c r="AN682" i="8" s="1"/>
  <c r="AM590" i="8"/>
  <c r="AN590" i="8" s="1"/>
  <c r="AM724" i="8"/>
  <c r="AN724" i="8" s="1"/>
  <c r="AM784" i="8"/>
  <c r="AN784" i="8" s="1"/>
  <c r="AM844" i="8"/>
  <c r="AN844" i="8" s="1"/>
  <c r="AM805" i="8"/>
  <c r="AN805" i="8" s="1"/>
  <c r="AM353" i="8"/>
  <c r="AN353" i="8" s="1"/>
  <c r="AM522" i="8"/>
  <c r="AN522" i="8" s="1"/>
  <c r="AM470" i="8"/>
  <c r="AN470" i="8" s="1"/>
  <c r="AM512" i="8"/>
  <c r="AN512" i="8" s="1"/>
  <c r="AM842" i="8"/>
  <c r="AN842" i="8" s="1"/>
  <c r="AM948" i="8"/>
  <c r="AN948" i="8" s="1"/>
  <c r="AM23" i="8"/>
  <c r="AN23" i="8" s="1"/>
  <c r="AM83" i="8"/>
  <c r="AN83" i="8" s="1"/>
  <c r="AM181" i="8"/>
  <c r="AN181" i="8" s="1"/>
  <c r="AM82" i="8"/>
  <c r="AN82" i="8" s="1"/>
  <c r="AM95" i="8"/>
  <c r="AN95" i="8" s="1"/>
  <c r="AM232" i="8"/>
  <c r="AN232" i="8" s="1"/>
  <c r="AM50" i="8"/>
  <c r="AN50" i="8" s="1"/>
  <c r="AM285" i="8"/>
  <c r="AN285" i="8" s="1"/>
  <c r="AM772" i="8"/>
  <c r="AN772" i="8" s="1"/>
  <c r="AM188" i="8"/>
  <c r="AN188" i="8" s="1"/>
  <c r="AM240" i="8"/>
  <c r="AN240" i="8" s="1"/>
  <c r="AM372" i="8"/>
  <c r="AN372" i="8" s="1"/>
  <c r="AM440" i="8"/>
  <c r="AN440" i="8" s="1"/>
  <c r="AM68" i="8"/>
  <c r="AN68" i="8" s="1"/>
  <c r="AM231" i="8"/>
  <c r="AN231" i="8" s="1"/>
  <c r="AM500" i="8"/>
  <c r="AN500" i="8" s="1"/>
  <c r="AM752" i="8"/>
  <c r="AN752" i="8" s="1"/>
  <c r="AM921" i="8"/>
  <c r="AN921" i="8" s="1"/>
  <c r="AM194" i="8"/>
  <c r="AN194" i="8" s="1"/>
  <c r="AM812" i="8"/>
  <c r="AN812" i="8" s="1"/>
  <c r="AM320" i="8"/>
  <c r="AN320" i="8" s="1"/>
  <c r="AM876" i="8"/>
  <c r="AN876" i="8" s="1"/>
  <c r="AM262" i="8"/>
  <c r="AN262" i="8" s="1"/>
  <c r="AM350" i="8"/>
  <c r="AN350" i="8" s="1"/>
  <c r="AM677" i="8"/>
  <c r="AN677" i="8" s="1"/>
  <c r="AM480" i="8"/>
  <c r="AN480" i="8" s="1"/>
  <c r="AM587" i="8"/>
  <c r="AN587" i="8" s="1"/>
  <c r="AM870" i="8"/>
  <c r="AN870" i="8" s="1"/>
  <c r="AM162" i="8"/>
  <c r="AN162" i="8" s="1"/>
  <c r="AM115" i="8"/>
  <c r="AN115" i="8" s="1"/>
  <c r="AM474" i="8"/>
  <c r="AN474" i="8" s="1"/>
  <c r="AM821" i="8"/>
  <c r="AN821" i="8" s="1"/>
  <c r="AM391" i="8"/>
  <c r="AN391" i="8" s="1"/>
  <c r="AM630" i="8"/>
  <c r="AN630" i="8" s="1"/>
  <c r="AM669" i="8"/>
  <c r="AN669" i="8" s="1"/>
  <c r="AM596" i="8"/>
  <c r="AN596" i="8" s="1"/>
  <c r="AM382" i="8"/>
  <c r="AN382" i="8" s="1"/>
  <c r="AM420" i="8"/>
  <c r="AN420" i="8" s="1"/>
  <c r="AM824" i="8"/>
  <c r="AN824" i="8" s="1"/>
  <c r="AM919" i="8"/>
  <c r="AN919" i="8" s="1"/>
  <c r="AM502" i="8"/>
  <c r="AN502" i="8" s="1"/>
  <c r="AM36" i="8"/>
  <c r="AN36" i="8" s="1"/>
  <c r="AM510" i="8"/>
  <c r="AN510" i="8" s="1"/>
  <c r="AM337" i="8"/>
  <c r="AN337" i="8" s="1"/>
  <c r="AM279" i="8"/>
  <c r="AN279" i="8" s="1"/>
  <c r="AM703" i="8"/>
  <c r="AN703" i="8" s="1"/>
  <c r="AM642" i="8"/>
  <c r="AN642" i="8" s="1"/>
  <c r="AM797" i="8"/>
  <c r="AN797" i="8" s="1"/>
  <c r="AM853" i="8"/>
  <c r="AN853" i="8" s="1"/>
  <c r="AM568" i="8"/>
  <c r="AN568" i="8" s="1"/>
  <c r="AM263" i="8"/>
  <c r="AN263" i="8" s="1"/>
  <c r="AM614" i="8"/>
  <c r="AN614" i="8" s="1"/>
  <c r="AM38" i="8"/>
  <c r="AN38" i="8" s="1"/>
  <c r="AM721" i="8"/>
  <c r="AN721" i="8" s="1"/>
  <c r="AM785" i="8"/>
  <c r="AN785" i="8" s="1"/>
  <c r="AM81" i="8"/>
  <c r="AN81" i="8" s="1"/>
  <c r="AM367" i="8"/>
  <c r="AN367" i="8" s="1"/>
  <c r="AM373" i="8"/>
  <c r="AN373" i="8" s="1"/>
  <c r="AM434" i="8"/>
  <c r="AN434" i="8" s="1"/>
  <c r="AM583" i="8"/>
  <c r="AN583" i="8" s="1"/>
  <c r="AM964" i="8"/>
  <c r="AN964" i="8" s="1"/>
  <c r="AM392" i="8"/>
  <c r="AN392" i="8" s="1"/>
  <c r="AM212" i="8"/>
  <c r="AN212" i="8" s="1"/>
  <c r="AM851" i="8"/>
  <c r="AN851" i="8" s="1"/>
  <c r="AM907" i="8"/>
  <c r="AN907" i="8" s="1"/>
  <c r="AM334" i="8"/>
  <c r="AN334" i="8" s="1"/>
  <c r="AM499" i="8"/>
  <c r="AN499" i="8" s="1"/>
  <c r="AM888" i="8"/>
  <c r="AN888" i="8" s="1"/>
  <c r="AM937" i="8"/>
  <c r="AN937" i="8" s="1"/>
  <c r="AM124" i="8"/>
  <c r="AN124" i="8" s="1"/>
  <c r="AM207" i="8"/>
  <c r="AN207" i="8" s="1"/>
  <c r="AM386" i="8"/>
  <c r="AN386" i="8" s="1"/>
  <c r="AM503" i="8"/>
  <c r="AN503" i="8" s="1"/>
  <c r="AM945" i="8"/>
  <c r="AN945" i="8" s="1"/>
  <c r="AM556" i="8"/>
  <c r="AN556" i="8" s="1"/>
  <c r="AM378" i="8"/>
  <c r="AN378" i="8" s="1"/>
  <c r="AM622" i="8"/>
  <c r="AN622" i="8" s="1"/>
  <c r="AM675" i="8"/>
  <c r="AN675" i="8" s="1"/>
  <c r="AM86" i="8"/>
  <c r="AN86" i="8" s="1"/>
  <c r="AM271" i="8"/>
  <c r="AN271" i="8" s="1"/>
  <c r="AM171" i="8"/>
  <c r="AN171" i="8" s="1"/>
  <c r="AM328" i="8"/>
  <c r="AN328" i="8" s="1"/>
  <c r="AM407" i="8"/>
  <c r="AN407" i="8" s="1"/>
  <c r="AM582" i="8"/>
  <c r="AN582" i="8" s="1"/>
  <c r="AM601" i="8"/>
  <c r="AN601" i="8" s="1"/>
  <c r="AM430" i="8"/>
  <c r="AN430" i="8" s="1"/>
  <c r="AM19" i="8"/>
  <c r="AN19" i="8" s="1"/>
  <c r="AM33" i="8"/>
  <c r="AN33" i="8" s="1"/>
  <c r="AM40" i="8"/>
  <c r="AN40" i="8" s="1"/>
  <c r="AM67" i="8"/>
  <c r="AN67" i="8" s="1"/>
  <c r="AM489" i="8"/>
  <c r="AN489" i="8" s="1"/>
  <c r="AM108" i="8"/>
  <c r="AN108" i="8" s="1"/>
  <c r="AM898" i="8"/>
  <c r="AN898" i="8" s="1"/>
  <c r="AM814" i="8"/>
  <c r="AN814" i="8" s="1"/>
  <c r="AM972" i="8"/>
  <c r="AN972" i="8" s="1"/>
  <c r="AM173" i="8"/>
  <c r="AN173" i="8" s="1"/>
  <c r="AM190" i="8"/>
  <c r="AN190" i="8" s="1"/>
  <c r="AM281" i="8"/>
  <c r="AN281" i="8" s="1"/>
  <c r="AM561" i="8"/>
  <c r="AN561" i="8" s="1"/>
  <c r="AM693" i="8"/>
  <c r="AN693" i="8" s="1"/>
  <c r="AM324" i="8"/>
  <c r="AN324" i="8" s="1"/>
  <c r="AM603" i="8"/>
  <c r="AN603" i="8" s="1"/>
  <c r="AM258" i="8"/>
  <c r="AN258" i="8" s="1"/>
  <c r="AM507" i="8"/>
  <c r="AN507" i="8" s="1"/>
  <c r="AM122" i="8"/>
  <c r="AN122" i="8" s="1"/>
  <c r="AM204" i="8"/>
  <c r="AN204" i="8" s="1"/>
  <c r="AM723" i="8"/>
  <c r="AN723" i="8" s="1"/>
  <c r="AM908" i="8"/>
  <c r="AN908" i="8" s="1"/>
  <c r="AM160" i="8"/>
  <c r="AN160" i="8" s="1"/>
  <c r="AM533" i="8"/>
  <c r="AN533" i="8" s="1"/>
  <c r="AM692" i="8"/>
  <c r="AN692" i="8" s="1"/>
  <c r="AM220" i="8"/>
  <c r="AN220" i="8" s="1"/>
  <c r="AM591" i="8"/>
  <c r="AN591" i="8" s="1"/>
  <c r="AM553" i="8"/>
  <c r="AN553" i="8" s="1"/>
  <c r="AM947" i="8"/>
  <c r="AN947" i="8" s="1"/>
  <c r="AM540" i="8"/>
  <c r="AN540" i="8" s="1"/>
  <c r="AM733" i="8"/>
  <c r="AN733" i="8" s="1"/>
  <c r="AM969" i="8"/>
  <c r="AN969" i="8" s="1"/>
  <c r="AM748" i="8"/>
  <c r="AN748" i="8" s="1"/>
  <c r="AM91" i="8"/>
  <c r="AN91" i="8" s="1"/>
  <c r="AM58" i="8"/>
  <c r="AN58" i="8" s="1"/>
  <c r="AM79" i="8"/>
  <c r="AN79" i="8" s="1"/>
  <c r="L12" i="7"/>
  <c r="Q20" i="3" s="1"/>
  <c r="Z21" i="4"/>
  <c r="L8" i="7"/>
  <c r="Q16" i="3" s="1"/>
  <c r="Z17" i="4"/>
  <c r="L9" i="7"/>
  <c r="Q17" i="3" s="1"/>
  <c r="Z18" i="4"/>
  <c r="Q21" i="7"/>
  <c r="Y159" i="8"/>
  <c r="Y13" i="8"/>
  <c r="Y9" i="8"/>
  <c r="Y51" i="8"/>
  <c r="Y46" i="8"/>
  <c r="Y12" i="8"/>
  <c r="Y72" i="8"/>
  <c r="Y32" i="8"/>
  <c r="Y140" i="8"/>
  <c r="Y23" i="8"/>
  <c r="Y16" i="8"/>
  <c r="Y53" i="8"/>
  <c r="Y41" i="8"/>
  <c r="Y15" i="8"/>
  <c r="Y11" i="8"/>
  <c r="Y56" i="8"/>
  <c r="Y48" i="8"/>
  <c r="Y19" i="8"/>
  <c r="Y21" i="8"/>
  <c r="Y10" i="8"/>
  <c r="Y82" i="8"/>
  <c r="Y39" i="8"/>
  <c r="Y14" i="8"/>
  <c r="Y29" i="8"/>
  <c r="Y69" i="8"/>
  <c r="Y24" i="8"/>
  <c r="Y20" i="8"/>
  <c r="Y35" i="8"/>
  <c r="Y43" i="8"/>
  <c r="Y136" i="8"/>
  <c r="Y78" i="8"/>
  <c r="Y144" i="8"/>
  <c r="Y27" i="8"/>
  <c r="Y157" i="8"/>
  <c r="Y155" i="8"/>
  <c r="Y37" i="8"/>
  <c r="Y76" i="8"/>
  <c r="Y165" i="8"/>
  <c r="Y163" i="8"/>
  <c r="Y55" i="8"/>
  <c r="Y188" i="8"/>
  <c r="Y44" i="8"/>
  <c r="Y34" i="8"/>
  <c r="Y70" i="8"/>
  <c r="Y63" i="8"/>
  <c r="Y36" i="8"/>
  <c r="Y74" i="8"/>
  <c r="Y26" i="8"/>
  <c r="Y50" i="8"/>
  <c r="Y22" i="8"/>
  <c r="Y31" i="8"/>
  <c r="Y60" i="8"/>
  <c r="Y148" i="8"/>
  <c r="Y18" i="8"/>
  <c r="Y153" i="8"/>
  <c r="Y58" i="8"/>
  <c r="Y28" i="8"/>
  <c r="Y38" i="8"/>
  <c r="Y42" i="8"/>
  <c r="Y62" i="8"/>
  <c r="Y66" i="8"/>
  <c r="Y61" i="8"/>
  <c r="Y161" i="8"/>
  <c r="Y57" i="8"/>
  <c r="Y17" i="8"/>
  <c r="Y47" i="8"/>
  <c r="Y59" i="8"/>
  <c r="Y45" i="8"/>
  <c r="Y124" i="8"/>
  <c r="Y25" i="8"/>
  <c r="Y83" i="8"/>
  <c r="Y241" i="8"/>
  <c r="Y128" i="8"/>
  <c r="Y52" i="8"/>
  <c r="Y33" i="8"/>
  <c r="Y64" i="8"/>
  <c r="Y998" i="8"/>
  <c r="Y976" i="8"/>
  <c r="Y985" i="8"/>
  <c r="Y994" i="8"/>
  <c r="Y975" i="8"/>
  <c r="Y969" i="8"/>
  <c r="Y934" i="8"/>
  <c r="Y945" i="8"/>
  <c r="Y947" i="8"/>
  <c r="Y938" i="8"/>
  <c r="Y935" i="8"/>
  <c r="Y932" i="8"/>
  <c r="Y925" i="8"/>
  <c r="Y933" i="8"/>
  <c r="Y886" i="8"/>
  <c r="Y887" i="8"/>
  <c r="Y864" i="8"/>
  <c r="Y873" i="8"/>
  <c r="Y889" i="8"/>
  <c r="Y870" i="8"/>
  <c r="Y837" i="8"/>
  <c r="Y815" i="8"/>
  <c r="Y821" i="8"/>
  <c r="Y842" i="8"/>
  <c r="Y814" i="8"/>
  <c r="Y825" i="8"/>
  <c r="Y778" i="8"/>
  <c r="Y791" i="8"/>
  <c r="Y792" i="8"/>
  <c r="Y804" i="8"/>
  <c r="Y769" i="8"/>
  <c r="Y739" i="8"/>
  <c r="Y707" i="8"/>
  <c r="Y751" i="8"/>
  <c r="Y724" i="8"/>
  <c r="Y729" i="8"/>
  <c r="Y726" i="8"/>
  <c r="Y748" i="8"/>
  <c r="Y681" i="8"/>
  <c r="Y649" i="8"/>
  <c r="Y686" i="8"/>
  <c r="Y687" i="8"/>
  <c r="Y717" i="8"/>
  <c r="Y668" i="8"/>
  <c r="Y646" i="8"/>
  <c r="Y607" i="8"/>
  <c r="Y667" i="8"/>
  <c r="Y616" i="8"/>
  <c r="Y658" i="8"/>
  <c r="Y609" i="8"/>
  <c r="Y647" i="8"/>
  <c r="Y618" i="8"/>
  <c r="Y586" i="8"/>
  <c r="Y565" i="8"/>
  <c r="Y533" i="8"/>
  <c r="Y574" i="8"/>
  <c r="Y542" i="8"/>
  <c r="Y555" i="8"/>
  <c r="Y564" i="8"/>
  <c r="Y532" i="8"/>
  <c r="Y504" i="8"/>
  <c r="Y472" i="8"/>
  <c r="Y440" i="8"/>
  <c r="Y515" i="8"/>
  <c r="Y501" i="8"/>
  <c r="Y469" i="8"/>
  <c r="Y506" i="8"/>
  <c r="Y474" i="8"/>
  <c r="Y503" i="8"/>
  <c r="Y471" i="8"/>
  <c r="Y439" i="8"/>
  <c r="Y407" i="8"/>
  <c r="Y535" i="8"/>
  <c r="Y382" i="8"/>
  <c r="Y352" i="8"/>
  <c r="Y445" i="8"/>
  <c r="Y442" i="8"/>
  <c r="Y385" i="8"/>
  <c r="Y349" i="8"/>
  <c r="Y374" i="8"/>
  <c r="Y433" i="8"/>
  <c r="Y446" i="8"/>
  <c r="Y375" i="8"/>
  <c r="Y343" i="8"/>
  <c r="Y311" i="8"/>
  <c r="Y279" i="8"/>
  <c r="Y308" i="8"/>
  <c r="Y313" i="8"/>
  <c r="Y273" i="8"/>
  <c r="Y326" i="8"/>
  <c r="Y278" i="8"/>
  <c r="Y276" i="8"/>
  <c r="Y249" i="8"/>
  <c r="Y239" i="8"/>
  <c r="Y267" i="8"/>
  <c r="Y205" i="8"/>
  <c r="Y207" i="8"/>
  <c r="Y216" i="8"/>
  <c r="Y178" i="8"/>
  <c r="Y259" i="8"/>
  <c r="Y203" i="8"/>
  <c r="Y211" i="8"/>
  <c r="Y145" i="8"/>
  <c r="Y175" i="8"/>
  <c r="Y160" i="8"/>
  <c r="Y134" i="8"/>
  <c r="Y118" i="8"/>
  <c r="Y102" i="8"/>
  <c r="Y86" i="8"/>
  <c r="Y147" i="8"/>
  <c r="Y225" i="8"/>
  <c r="Y204" i="8"/>
  <c r="Y113" i="8"/>
  <c r="Y97" i="8"/>
  <c r="Y75" i="8"/>
  <c r="Y1002" i="8"/>
  <c r="Y987" i="8"/>
  <c r="Y986" i="8"/>
  <c r="Y961" i="8"/>
  <c r="Y1004" i="8"/>
  <c r="Y999" i="8"/>
  <c r="Y910" i="8"/>
  <c r="Y921" i="8"/>
  <c r="Y943" i="8"/>
  <c r="Y896" i="8"/>
  <c r="Y907" i="8"/>
  <c r="Y884" i="8"/>
  <c r="Y894" i="8"/>
  <c r="Y941" i="8"/>
  <c r="Y930" i="8"/>
  <c r="Y863" i="8"/>
  <c r="Y858" i="8"/>
  <c r="Y905" i="8"/>
  <c r="Y869" i="8"/>
  <c r="Y849" i="8"/>
  <c r="Y811" i="8"/>
  <c r="Y818" i="8"/>
  <c r="Y824" i="8"/>
  <c r="Y850" i="8"/>
  <c r="Y802" i="8"/>
  <c r="Y797" i="8"/>
  <c r="Y766" i="8"/>
  <c r="Y779" i="8"/>
  <c r="Y780" i="8"/>
  <c r="Y789" i="8"/>
  <c r="Y757" i="8"/>
  <c r="Y727" i="8"/>
  <c r="Y695" i="8"/>
  <c r="Y744" i="8"/>
  <c r="Y754" i="8"/>
  <c r="Y746" i="8"/>
  <c r="Y714" i="8"/>
  <c r="Y709" i="8"/>
  <c r="Y669" i="8"/>
  <c r="Y637" i="8"/>
  <c r="Y674" i="8"/>
  <c r="Y675" i="8"/>
  <c r="Y688" i="8"/>
  <c r="Y656" i="8"/>
  <c r="Y627" i="8"/>
  <c r="Y595" i="8"/>
  <c r="Y643" i="8"/>
  <c r="Y604" i="8"/>
  <c r="Y629" i="8"/>
  <c r="Y597" i="8"/>
  <c r="Y635" i="8"/>
  <c r="Y606" i="8"/>
  <c r="Y662" i="8"/>
  <c r="Y553" i="8"/>
  <c r="Y521" i="8"/>
  <c r="Y562" i="8"/>
  <c r="Y575" i="8"/>
  <c r="Y543" i="8"/>
  <c r="Y1006" i="8"/>
  <c r="Y995" i="8"/>
  <c r="Y970" i="8"/>
  <c r="Y983" i="8"/>
  <c r="Y974" i="8"/>
  <c r="Y968" i="8"/>
  <c r="Y955" i="8"/>
  <c r="Y904" i="8"/>
  <c r="Y891" i="8"/>
  <c r="Y897" i="8"/>
  <c r="Y915" i="8"/>
  <c r="Y917" i="8"/>
  <c r="Y881" i="8"/>
  <c r="Y861" i="8"/>
  <c r="Y846" i="8"/>
  <c r="Y848" i="8"/>
  <c r="Y826" i="8"/>
  <c r="Y813" i="8"/>
  <c r="Y822" i="8"/>
  <c r="Y803" i="8"/>
  <c r="Y758" i="8"/>
  <c r="Y800" i="8"/>
  <c r="Y793" i="8"/>
  <c r="Y749" i="8"/>
  <c r="Y711" i="8"/>
  <c r="Y767" i="8"/>
  <c r="Y741" i="8"/>
  <c r="Y730" i="8"/>
  <c r="Y697" i="8"/>
  <c r="Y661" i="8"/>
  <c r="Y700" i="8"/>
  <c r="Y679" i="8"/>
  <c r="Y680" i="8"/>
  <c r="Y640" i="8"/>
  <c r="Y599" i="8"/>
  <c r="Y628" i="8"/>
  <c r="Y666" i="8"/>
  <c r="Y601" i="8"/>
  <c r="Y630" i="8"/>
  <c r="Y590" i="8"/>
  <c r="Y557" i="8"/>
  <c r="Y585" i="8"/>
  <c r="Y546" i="8"/>
  <c r="Y547" i="8"/>
  <c r="Y548" i="8"/>
  <c r="Y512" i="8"/>
  <c r="Y480" i="8"/>
  <c r="Y444" i="8"/>
  <c r="Y514" i="8"/>
  <c r="Y493" i="8"/>
  <c r="Y457" i="8"/>
  <c r="Y490" i="8"/>
  <c r="Y530" i="8"/>
  <c r="Y479" i="8"/>
  <c r="Y443" i="8"/>
  <c r="Y403" i="8"/>
  <c r="Y519" i="8"/>
  <c r="Y372" i="8"/>
  <c r="Y336" i="8"/>
  <c r="Y396" i="8"/>
  <c r="Y401" i="8"/>
  <c r="Y353" i="8"/>
  <c r="Y370" i="8"/>
  <c r="Y417" i="8"/>
  <c r="Y422" i="8"/>
  <c r="Y359" i="8"/>
  <c r="Y323" i="8"/>
  <c r="Y287" i="8"/>
  <c r="Y309" i="8"/>
  <c r="Y312" i="8"/>
  <c r="Y265" i="8"/>
  <c r="Y333" i="8"/>
  <c r="Y301" i="8"/>
  <c r="Y271" i="8"/>
  <c r="Y260" i="8"/>
  <c r="Y302" i="8"/>
  <c r="Y201" i="8"/>
  <c r="Y247" i="8"/>
  <c r="Y198" i="8"/>
  <c r="Y246" i="8"/>
  <c r="Y221" i="8"/>
  <c r="Y289" i="8"/>
  <c r="Y151" i="8"/>
  <c r="Y174" i="8"/>
  <c r="Y156" i="8"/>
  <c r="Y192" i="8"/>
  <c r="Y110" i="8"/>
  <c r="Y92" i="8"/>
  <c r="Y65" i="8"/>
  <c r="Y240" i="8"/>
  <c r="Y171" i="8"/>
  <c r="Y109" i="8"/>
  <c r="Y91" i="8"/>
  <c r="Y993" i="8"/>
  <c r="Y971" i="8"/>
  <c r="Y958" i="8"/>
  <c r="Y951" i="8"/>
  <c r="Y967" i="8"/>
  <c r="Y953" i="8"/>
  <c r="Y954" i="8"/>
  <c r="Y880" i="8"/>
  <c r="Y875" i="8"/>
  <c r="Y898" i="8"/>
  <c r="Y906" i="8"/>
  <c r="Y903" i="8"/>
  <c r="Y847" i="8"/>
  <c r="Y908" i="8"/>
  <c r="Y893" i="8"/>
  <c r="Y820" i="8"/>
  <c r="Y853" i="8"/>
  <c r="Y851" i="8"/>
  <c r="Y806" i="8"/>
  <c r="Y790" i="8"/>
  <c r="Y796" i="8"/>
  <c r="Y784" i="8"/>
  <c r="Y781" i="8"/>
  <c r="Y743" i="8"/>
  <c r="Y699" i="8"/>
  <c r="Y736" i="8"/>
  <c r="Y733" i="8"/>
  <c r="Y718" i="8"/>
  <c r="Y696" i="8"/>
  <c r="Y653" i="8"/>
  <c r="Y678" i="8"/>
  <c r="Y705" i="8"/>
  <c r="Y672" i="8"/>
  <c r="Y631" i="8"/>
  <c r="Y587" i="8"/>
  <c r="Y620" i="8"/>
  <c r="Y633" i="8"/>
  <c r="Y589" i="8"/>
  <c r="Y622" i="8"/>
  <c r="Y670" i="8"/>
  <c r="Y545" i="8"/>
  <c r="Y577" i="8"/>
  <c r="Y580" i="8"/>
  <c r="Y576" i="8"/>
  <c r="Y540" i="8"/>
  <c r="Y508" i="8"/>
  <c r="Y468" i="8"/>
  <c r="Y432" i="8"/>
  <c r="Y526" i="8"/>
  <c r="Y485" i="8"/>
  <c r="Y531" i="8"/>
  <c r="Y482" i="8"/>
  <c r="Y507" i="8"/>
  <c r="Y467" i="8"/>
  <c r="Y431" i="8"/>
  <c r="Y395" i="8"/>
  <c r="Y510" i="8"/>
  <c r="Y364" i="8"/>
  <c r="Y328" i="8"/>
  <c r="Y450" i="8"/>
  <c r="Y377" i="8"/>
  <c r="Y384" i="8"/>
  <c r="Y362" i="8"/>
  <c r="Y408" i="8"/>
  <c r="Y394" i="8"/>
  <c r="Y351" i="8"/>
  <c r="Y315" i="8"/>
  <c r="Y275" i="8"/>
  <c r="Y293" i="8"/>
  <c r="Y297" i="8"/>
  <c r="Y257" i="8"/>
  <c r="Y318" i="8"/>
  <c r="Y321" i="8"/>
  <c r="Y255" i="8"/>
  <c r="Y235" i="8"/>
  <c r="Y244" i="8"/>
  <c r="Y193" i="8"/>
  <c r="Y233" i="8"/>
  <c r="Y190" i="8"/>
  <c r="Y286" i="8"/>
  <c r="Y210" i="8"/>
  <c r="Y262" i="8"/>
  <c r="Y137" i="8"/>
  <c r="Y200" i="8"/>
  <c r="Y152" i="8"/>
  <c r="Y168" i="8"/>
  <c r="Y106" i="8"/>
  <c r="Y88" i="8"/>
  <c r="Y143" i="8"/>
  <c r="Y172" i="8"/>
  <c r="Y123" i="8"/>
  <c r="Y105" i="8"/>
  <c r="Y87" i="8"/>
  <c r="Y992" i="8"/>
  <c r="Y982" i="8"/>
  <c r="Y980" i="8"/>
  <c r="Y926" i="8"/>
  <c r="Y959" i="8"/>
  <c r="Y872" i="8"/>
  <c r="Y952" i="8"/>
  <c r="Y928" i="8"/>
  <c r="Y868" i="8"/>
  <c r="Y878" i="8"/>
  <c r="Y854" i="8"/>
  <c r="Y807" i="8"/>
  <c r="Y859" i="8"/>
  <c r="Y830" i="8"/>
  <c r="Y786" i="8"/>
  <c r="Y775" i="8"/>
  <c r="Y799" i="8"/>
  <c r="Y735" i="8"/>
  <c r="Y756" i="8"/>
  <c r="Y745" i="8"/>
  <c r="Y710" i="8"/>
  <c r="Y677" i="8"/>
  <c r="Y701" i="8"/>
  <c r="Y694" i="8"/>
  <c r="Y652" i="8"/>
  <c r="Y603" i="8"/>
  <c r="Y612" i="8"/>
  <c r="Y617" i="8"/>
  <c r="Y634" i="8"/>
  <c r="Y654" i="8"/>
  <c r="Y529" i="8"/>
  <c r="Y550" i="8"/>
  <c r="Y572" i="8"/>
  <c r="Y524" i="8"/>
  <c r="Y484" i="8"/>
  <c r="Y428" i="8"/>
  <c r="Y509" i="8"/>
  <c r="Y1003" i="8"/>
  <c r="Y978" i="8"/>
  <c r="Y997" i="8"/>
  <c r="Y972" i="8"/>
  <c r="Y946" i="8"/>
  <c r="Y923" i="8"/>
  <c r="Y901" i="8"/>
  <c r="Y902" i="8"/>
  <c r="Y860" i="8"/>
  <c r="Y862" i="8"/>
  <c r="Y866" i="8"/>
  <c r="Y831" i="8"/>
  <c r="Y816" i="8"/>
  <c r="Y798" i="8"/>
  <c r="Y774" i="8"/>
  <c r="Y805" i="8"/>
  <c r="Y777" i="8"/>
  <c r="Y723" i="8"/>
  <c r="Y750" i="8"/>
  <c r="Y725" i="8"/>
  <c r="Y702" i="8"/>
  <c r="Y665" i="8"/>
  <c r="Y713" i="8"/>
  <c r="Y712" i="8"/>
  <c r="Y644" i="8"/>
  <c r="Y583" i="8"/>
  <c r="Y600" i="8"/>
  <c r="Y605" i="8"/>
  <c r="Y614" i="8"/>
  <c r="Y573" i="8"/>
  <c r="Y517" i="8"/>
  <c r="Y571" i="8"/>
  <c r="Y560" i="8"/>
  <c r="Y516" i="8"/>
  <c r="Y464" i="8"/>
  <c r="Y420" i="8"/>
  <c r="Y497" i="8"/>
  <c r="Y523" i="8"/>
  <c r="Y466" i="8"/>
  <c r="Y483" i="8"/>
  <c r="Y427" i="8"/>
  <c r="Y383" i="8"/>
  <c r="Y376" i="8"/>
  <c r="Y996" i="8"/>
  <c r="Y956" i="8"/>
  <c r="Y991" i="8"/>
  <c r="Y937" i="8"/>
  <c r="Y940" i="8"/>
  <c r="Y899" i="8"/>
  <c r="Y916" i="8"/>
  <c r="Y874" i="8"/>
  <c r="Y844" i="8"/>
  <c r="Y909" i="8"/>
  <c r="Y841" i="8"/>
  <c r="Y835" i="8"/>
  <c r="Y827" i="8"/>
  <c r="Y840" i="8"/>
  <c r="Y762" i="8"/>
  <c r="Y776" i="8"/>
  <c r="Y765" i="8"/>
  <c r="Y715" i="8"/>
  <c r="Y732" i="8"/>
  <c r="Y742" i="8"/>
  <c r="Y698" i="8"/>
  <c r="Y645" i="8"/>
  <c r="Y690" i="8"/>
  <c r="Y684" i="8"/>
  <c r="Y623" i="8"/>
  <c r="Y659" i="8"/>
  <c r="Y592" i="8"/>
  <c r="Y663" i="8"/>
  <c r="Y602" i="8"/>
  <c r="Y561" i="8"/>
  <c r="Y570" i="8"/>
  <c r="Y563" i="8"/>
  <c r="Y552" i="8"/>
  <c r="Y500" i="8"/>
  <c r="Y456" i="8"/>
  <c r="Y412" i="8"/>
  <c r="Y481" i="8"/>
  <c r="Y502" i="8"/>
  <c r="Y538" i="8"/>
  <c r="Y463" i="8"/>
  <c r="Y419" i="8"/>
  <c r="Y527" i="8"/>
  <c r="Y360" i="8"/>
  <c r="Y429" i="8"/>
  <c r="Y1005" i="8"/>
  <c r="Y965" i="8"/>
  <c r="Y942" i="8"/>
  <c r="Y960" i="8"/>
  <c r="Y931" i="8"/>
  <c r="Y920" i="8"/>
  <c r="Y871" i="8"/>
  <c r="Y828" i="8"/>
  <c r="Y819" i="8"/>
  <c r="Y782" i="8"/>
  <c r="Y768" i="8"/>
  <c r="Y719" i="8"/>
  <c r="Y755" i="8"/>
  <c r="Y704" i="8"/>
  <c r="Y682" i="8"/>
  <c r="Y664" i="8"/>
  <c r="Y579" i="8"/>
  <c r="Y621" i="8"/>
  <c r="Y598" i="8"/>
  <c r="Y525" i="8"/>
  <c r="Y551" i="8"/>
  <c r="Y588" i="8"/>
  <c r="Y436" i="8"/>
  <c r="Y477" i="8"/>
  <c r="Y486" i="8"/>
  <c r="Y487" i="8"/>
  <c r="Y415" i="8"/>
  <c r="Y398" i="8"/>
  <c r="Y332" i="8"/>
  <c r="Y418" i="8"/>
  <c r="Y357" i="8"/>
  <c r="Y358" i="8"/>
  <c r="Y454" i="8"/>
  <c r="Y363" i="8"/>
  <c r="Y307" i="8"/>
  <c r="Y330" i="8"/>
  <c r="Y314" i="8"/>
  <c r="Y253" i="8"/>
  <c r="Y263" i="8"/>
  <c r="Y290" i="8"/>
  <c r="Y231" i="8"/>
  <c r="Y228" i="8"/>
  <c r="Y206" i="8"/>
  <c r="Y186" i="8"/>
  <c r="Y237" i="8"/>
  <c r="Y183" i="8"/>
  <c r="Y133" i="8"/>
  <c r="Y164" i="8"/>
  <c r="Y126" i="8"/>
  <c r="Y104" i="8"/>
  <c r="Y77" i="8"/>
  <c r="Y54" i="8"/>
  <c r="Y121" i="8"/>
  <c r="Y99" i="8"/>
  <c r="Y30" i="8"/>
  <c r="Y132" i="8"/>
  <c r="Y245" i="8"/>
  <c r="Y1000" i="8"/>
  <c r="Y948" i="8"/>
  <c r="Y918" i="8"/>
  <c r="Y922" i="8"/>
  <c r="Y914" i="8"/>
  <c r="Y912" i="8"/>
  <c r="Y892" i="8"/>
  <c r="Y834" i="8"/>
  <c r="Y843" i="8"/>
  <c r="Y770" i="8"/>
  <c r="Y795" i="8"/>
  <c r="Y703" i="8"/>
  <c r="Y737" i="8"/>
  <c r="Y689" i="8"/>
  <c r="Y708" i="8"/>
  <c r="Y660" i="8"/>
  <c r="Y651" i="8"/>
  <c r="Y613" i="8"/>
  <c r="Y594" i="8"/>
  <c r="Y578" i="8"/>
  <c r="Y581" i="8"/>
  <c r="Y496" i="8"/>
  <c r="Y424" i="8"/>
  <c r="Y473" i="8"/>
  <c r="Y478" i="8"/>
  <c r="Y475" i="8"/>
  <c r="Y411" i="8"/>
  <c r="Y397" i="8"/>
  <c r="Y324" i="8"/>
  <c r="Y410" i="8"/>
  <c r="Y400" i="8"/>
  <c r="Y354" i="8"/>
  <c r="Y438" i="8"/>
  <c r="Y355" i="8"/>
  <c r="Y303" i="8"/>
  <c r="Y322" i="8"/>
  <c r="Y298" i="8"/>
  <c r="Y342" i="8"/>
  <c r="Y258" i="8"/>
  <c r="Y266" i="8"/>
  <c r="Y227" i="8"/>
  <c r="Y214" i="8"/>
  <c r="Y234" i="8"/>
  <c r="Y182" i="8"/>
  <c r="Y236" i="8"/>
  <c r="Y268" i="8"/>
  <c r="Y129" i="8"/>
  <c r="Y162" i="8"/>
  <c r="Y180" i="8"/>
  <c r="Y100" i="8"/>
  <c r="Y73" i="8"/>
  <c r="Y196" i="8"/>
  <c r="Y119" i="8"/>
  <c r="Y95" i="8"/>
  <c r="Y40" i="8"/>
  <c r="Y80" i="8"/>
  <c r="Y68" i="8"/>
  <c r="Y984" i="8"/>
  <c r="Y990" i="8"/>
  <c r="Y964" i="8"/>
  <c r="Y888" i="8"/>
  <c r="Y911" i="8"/>
  <c r="Y867" i="8"/>
  <c r="Y879" i="8"/>
  <c r="Y823" i="8"/>
  <c r="Y839" i="8"/>
  <c r="Y808" i="8"/>
  <c r="Y785" i="8"/>
  <c r="Y691" i="8"/>
  <c r="Y760" i="8"/>
  <c r="Y685" i="8"/>
  <c r="Y720" i="8"/>
  <c r="Y648" i="8"/>
  <c r="Y632" i="8"/>
  <c r="Y593" i="8"/>
  <c r="Y582" i="8"/>
  <c r="Y566" i="8"/>
  <c r="Y568" i="8"/>
  <c r="Y492" i="8"/>
  <c r="Y416" i="8"/>
  <c r="Y465" i="8"/>
  <c r="Y470" i="8"/>
  <c r="Y459" i="8"/>
  <c r="Y399" i="8"/>
  <c r="Y381" i="8"/>
  <c r="Y437" i="8"/>
  <c r="Y402" i="8"/>
  <c r="Y458" i="8"/>
  <c r="Y449" i="8"/>
  <c r="Y430" i="8"/>
  <c r="Y347" i="8"/>
  <c r="Y299" i="8"/>
  <c r="Y310" i="8"/>
  <c r="Y296" i="8"/>
  <c r="Y334" i="8"/>
  <c r="Y316" i="8"/>
  <c r="Y306" i="8"/>
  <c r="Y223" i="8"/>
  <c r="Y213" i="8"/>
  <c r="Y232" i="8"/>
  <c r="Y274" i="8"/>
  <c r="Y222" i="8"/>
  <c r="Y254" i="8"/>
  <c r="Y125" i="8"/>
  <c r="Y158" i="8"/>
  <c r="Y122" i="8"/>
  <c r="Y98" i="8"/>
  <c r="Y67" i="8"/>
  <c r="Y167" i="8"/>
  <c r="Y117" i="8"/>
  <c r="Y93" i="8"/>
  <c r="Y8" i="8"/>
  <c r="Y979" i="8"/>
  <c r="Y962" i="8"/>
  <c r="Y929" i="8"/>
  <c r="Y939" i="8"/>
  <c r="Y895" i="8"/>
  <c r="Y852" i="8"/>
  <c r="Y876" i="8"/>
  <c r="Y812" i="8"/>
  <c r="Y810" i="8"/>
  <c r="Y787" i="8"/>
  <c r="Y773" i="8"/>
  <c r="Y764" i="8"/>
  <c r="Y738" i="8"/>
  <c r="Y673" i="8"/>
  <c r="Y683" i="8"/>
  <c r="Y639" i="8"/>
  <c r="Y624" i="8"/>
  <c r="Y655" i="8"/>
  <c r="Y638" i="8"/>
  <c r="Y558" i="8"/>
  <c r="Y556" i="8"/>
  <c r="Y488" i="8"/>
  <c r="Y534" i="8"/>
  <c r="Y461" i="8"/>
  <c r="Y462" i="8"/>
  <c r="Y455" i="8"/>
  <c r="Y391" i="8"/>
  <c r="Y368" i="8"/>
  <c r="Y421" i="8"/>
  <c r="Y386" i="8"/>
  <c r="Y406" i="8"/>
  <c r="Y441" i="8"/>
  <c r="Y414" i="8"/>
  <c r="Y339" i="8"/>
  <c r="Y295" i="8"/>
  <c r="Y294" i="8"/>
  <c r="Y282" i="8"/>
  <c r="Y350" i="8"/>
  <c r="Y285" i="8"/>
  <c r="Y305" i="8"/>
  <c r="Y219" i="8"/>
  <c r="Y197" i="8"/>
  <c r="Y218" i="8"/>
  <c r="Y252" i="8"/>
  <c r="Y220" i="8"/>
  <c r="Y242" i="8"/>
  <c r="Y184" i="8"/>
  <c r="Y154" i="8"/>
  <c r="Y120" i="8"/>
  <c r="Y96" i="8"/>
  <c r="Y224" i="8"/>
  <c r="Y166" i="8"/>
  <c r="Y115" i="8"/>
  <c r="Y89" i="8"/>
  <c r="Y989" i="8"/>
  <c r="Y988" i="8"/>
  <c r="Y913" i="8"/>
  <c r="Y919" i="8"/>
  <c r="Y936" i="8"/>
  <c r="Y855" i="8"/>
  <c r="Y838" i="8"/>
  <c r="Y845" i="8"/>
  <c r="Y794" i="8"/>
  <c r="Y783" i="8"/>
  <c r="Y761" i="8"/>
  <c r="Y752" i="8"/>
  <c r="Y734" i="8"/>
  <c r="Y657" i="8"/>
  <c r="Y671" i="8"/>
  <c r="Y619" i="8"/>
  <c r="Y608" i="8"/>
  <c r="Y642" i="8"/>
  <c r="Y569" i="8"/>
  <c r="Y554" i="8"/>
  <c r="Y544" i="8"/>
  <c r="Y476" i="8"/>
  <c r="Y518" i="8"/>
  <c r="Y453" i="8"/>
  <c r="Y522" i="8"/>
  <c r="Y451" i="8"/>
  <c r="Y387" i="8"/>
  <c r="Y356" i="8"/>
  <c r="Y413" i="8"/>
  <c r="Y373" i="8"/>
  <c r="Y405" i="8"/>
  <c r="Y425" i="8"/>
  <c r="Y393" i="8"/>
  <c r="Y335" i="8"/>
  <c r="Y291" i="8"/>
  <c r="Y292" i="8"/>
  <c r="Y281" i="8"/>
  <c r="Y341" i="8"/>
  <c r="Y320" i="8"/>
  <c r="Y304" i="8"/>
  <c r="Y215" i="8"/>
  <c r="Y189" i="8"/>
  <c r="Y217" i="8"/>
  <c r="Y251" i="8"/>
  <c r="Y199" i="8"/>
  <c r="Y177" i="8"/>
  <c r="Y181" i="8"/>
  <c r="Y146" i="8"/>
  <c r="Y116" i="8"/>
  <c r="Y94" i="8"/>
  <c r="Y139" i="8"/>
  <c r="Y150" i="8"/>
  <c r="Y111" i="8"/>
  <c r="Y85" i="8"/>
  <c r="Y973" i="8"/>
  <c r="Y981" i="8"/>
  <c r="Y949" i="8"/>
  <c r="Y883" i="8"/>
  <c r="Y924" i="8"/>
  <c r="Y885" i="8"/>
  <c r="Y857" i="8"/>
  <c r="Y829" i="8"/>
  <c r="Y836" i="8"/>
  <c r="Y771" i="8"/>
  <c r="Y753" i="8"/>
  <c r="Y740" i="8"/>
  <c r="Y722" i="8"/>
  <c r="Y641" i="8"/>
  <c r="Y693" i="8"/>
  <c r="Y615" i="8"/>
  <c r="Y596" i="8"/>
  <c r="Y636" i="8"/>
  <c r="Y549" i="8"/>
  <c r="Y584" i="8"/>
  <c r="Y536" i="8"/>
  <c r="Y460" i="8"/>
  <c r="Y513" i="8"/>
  <c r="Y539" i="8"/>
  <c r="Y499" i="8"/>
  <c r="Y447" i="8"/>
  <c r="Y379" i="8"/>
  <c r="Y348" i="8"/>
  <c r="Y380" i="8"/>
  <c r="Y369" i="8"/>
  <c r="Y390" i="8"/>
  <c r="Y409" i="8"/>
  <c r="Y378" i="8"/>
  <c r="Y331" i="8"/>
  <c r="Y283" i="8"/>
  <c r="Y345" i="8"/>
  <c r="Y280" i="8"/>
  <c r="Y325" i="8"/>
  <c r="Y272" i="8"/>
  <c r="Y284" i="8"/>
  <c r="Y264" i="8"/>
  <c r="Y185" i="8"/>
  <c r="Y208" i="8"/>
  <c r="Y209" i="8"/>
  <c r="Y195" i="8"/>
  <c r="Y176" i="8"/>
  <c r="Y149" i="8"/>
  <c r="Y142" i="8"/>
  <c r="Y114" i="8"/>
  <c r="Y90" i="8"/>
  <c r="Y135" i="8"/>
  <c r="Y250" i="8"/>
  <c r="Y107" i="8"/>
  <c r="Y79" i="8"/>
  <c r="Y963" i="8"/>
  <c r="Y977" i="8"/>
  <c r="Y957" i="8"/>
  <c r="Y927" i="8"/>
  <c r="Y890" i="8"/>
  <c r="Y882" i="8"/>
  <c r="Y833" i="8"/>
  <c r="Y832" i="8"/>
  <c r="Y817" i="8"/>
  <c r="Y788" i="8"/>
  <c r="Y747" i="8"/>
  <c r="Y728" i="8"/>
  <c r="Y706" i="8"/>
  <c r="Y721" i="8"/>
  <c r="Y692" i="8"/>
  <c r="Y611" i="8"/>
  <c r="Y650" i="8"/>
  <c r="Y626" i="8"/>
  <c r="Y541" i="8"/>
  <c r="Y567" i="8"/>
  <c r="Y528" i="8"/>
  <c r="Y452" i="8"/>
  <c r="Y505" i="8"/>
  <c r="Y498" i="8"/>
  <c r="Y495" i="8"/>
  <c r="Y435" i="8"/>
  <c r="Y511" i="8"/>
  <c r="Y344" i="8"/>
  <c r="Y434" i="8"/>
  <c r="Y365" i="8"/>
  <c r="Y389" i="8"/>
  <c r="Y404" i="8"/>
  <c r="Y371" i="8"/>
  <c r="Y327" i="8"/>
  <c r="Y346" i="8"/>
  <c r="Y337" i="8"/>
  <c r="Y269" i="8"/>
  <c r="Y317" i="8"/>
  <c r="Y256" i="8"/>
  <c r="Y277" i="8"/>
  <c r="Y230" i="8"/>
  <c r="Y248" i="8"/>
  <c r="Y202" i="8"/>
  <c r="Y270" i="8"/>
  <c r="Y191" i="8"/>
  <c r="Y169" i="8"/>
  <c r="Y179" i="8"/>
  <c r="Y138" i="8"/>
  <c r="Y112" i="8"/>
  <c r="Y84" i="8"/>
  <c r="Y131" i="8"/>
  <c r="Y226" i="8"/>
  <c r="Y103" i="8"/>
  <c r="Y71" i="8"/>
  <c r="Y1001" i="8"/>
  <c r="Y966" i="8"/>
  <c r="Y950" i="8"/>
  <c r="Y944" i="8"/>
  <c r="Y900" i="8"/>
  <c r="Y865" i="8"/>
  <c r="Y877" i="8"/>
  <c r="Y856" i="8"/>
  <c r="Y809" i="8"/>
  <c r="Y801" i="8"/>
  <c r="Y772" i="8"/>
  <c r="Y731" i="8"/>
  <c r="Y763" i="8"/>
  <c r="Y759" i="8"/>
  <c r="Y716" i="8"/>
  <c r="Y676" i="8"/>
  <c r="Y591" i="8"/>
  <c r="Y625" i="8"/>
  <c r="Y610" i="8"/>
  <c r="Y537" i="8"/>
  <c r="Y559" i="8"/>
  <c r="Y520" i="8"/>
  <c r="Y448" i="8"/>
  <c r="Y489" i="8"/>
  <c r="Y494" i="8"/>
  <c r="Y491" i="8"/>
  <c r="Y423" i="8"/>
  <c r="Y392" i="8"/>
  <c r="Y340" i="8"/>
  <c r="Y426" i="8"/>
  <c r="Y361" i="8"/>
  <c r="Y366" i="8"/>
  <c r="Y388" i="8"/>
  <c r="Y367" i="8"/>
  <c r="Y319" i="8"/>
  <c r="Y338" i="8"/>
  <c r="Y329" i="8"/>
  <c r="Y261" i="8"/>
  <c r="Y288" i="8"/>
  <c r="Y300" i="8"/>
  <c r="Y243" i="8"/>
  <c r="Y229" i="8"/>
  <c r="Y212" i="8"/>
  <c r="Y194" i="8"/>
  <c r="Y238" i="8"/>
  <c r="Y187" i="8"/>
  <c r="Y141" i="8"/>
  <c r="Y173" i="8"/>
  <c r="Y130" i="8"/>
  <c r="Y108" i="8"/>
  <c r="Y81" i="8"/>
  <c r="Y127" i="8"/>
  <c r="Y170" i="8"/>
  <c r="Y101" i="8"/>
  <c r="Y49" i="8"/>
  <c r="AM44" i="8"/>
  <c r="AN44" i="8" s="1"/>
  <c r="AM34" i="8"/>
  <c r="AN34" i="8" s="1"/>
  <c r="AM186" i="8"/>
  <c r="AN186" i="8" s="1"/>
  <c r="AM157" i="8"/>
  <c r="AN157" i="8" s="1"/>
  <c r="AM850" i="8"/>
  <c r="AN850" i="8" s="1"/>
  <c r="AM46" i="8"/>
  <c r="AN46" i="8" s="1"/>
  <c r="Q33" i="7"/>
  <c r="L11" i="7"/>
  <c r="Q19" i="3" s="1"/>
  <c r="Z20" i="4"/>
  <c r="L28" i="7"/>
  <c r="Q36" i="3" s="1"/>
  <c r="Z37" i="4"/>
  <c r="Z182" i="8"/>
  <c r="Z27" i="8"/>
  <c r="Z87" i="8"/>
  <c r="Z8" i="8"/>
  <c r="Z37" i="8"/>
  <c r="Z49" i="8"/>
  <c r="Z95" i="8"/>
  <c r="Z10" i="8"/>
  <c r="Z85" i="8"/>
  <c r="Z93" i="8"/>
  <c r="Z43" i="8"/>
  <c r="Z30" i="8"/>
  <c r="Z81" i="8"/>
  <c r="Z56" i="8"/>
  <c r="Z77" i="8"/>
  <c r="Z40" i="8"/>
  <c r="Z117" i="8"/>
  <c r="Z32" i="8"/>
  <c r="Z51" i="8"/>
  <c r="Z113" i="8"/>
  <c r="Z90" i="8"/>
  <c r="Z46" i="8"/>
  <c r="Z73" i="8"/>
  <c r="Z88" i="8"/>
  <c r="Z96" i="8"/>
  <c r="Z53" i="8"/>
  <c r="Z82" i="8"/>
  <c r="Z9" i="8"/>
  <c r="Z11" i="8"/>
  <c r="Z39" i="8"/>
  <c r="Z19" i="8"/>
  <c r="Z23" i="8"/>
  <c r="Z100" i="8"/>
  <c r="Z1004" i="8"/>
  <c r="Z1006" i="8"/>
  <c r="Z966" i="8"/>
  <c r="Z951" i="8"/>
  <c r="Z981" i="8"/>
  <c r="Z967" i="8"/>
  <c r="Z929" i="8"/>
  <c r="Z948" i="8"/>
  <c r="Z943" i="8"/>
  <c r="Z923" i="8"/>
  <c r="Z936" i="8"/>
  <c r="Z897" i="8"/>
  <c r="Z895" i="8"/>
  <c r="Z942" i="8"/>
  <c r="Z887" i="8"/>
  <c r="Z871" i="8"/>
  <c r="Z858" i="8"/>
  <c r="Z906" i="8"/>
  <c r="Z870" i="8"/>
  <c r="Z860" i="8"/>
  <c r="Z815" i="8"/>
  <c r="Z804" i="8"/>
  <c r="Z816" i="8"/>
  <c r="Z830" i="8"/>
  <c r="Z848" i="8"/>
  <c r="Z806" i="8"/>
  <c r="Z766" i="8"/>
  <c r="Z779" i="8"/>
  <c r="Z788" i="8"/>
  <c r="Z793" i="8"/>
  <c r="Z761" i="8"/>
  <c r="Z751" i="8"/>
  <c r="Z724" i="8"/>
  <c r="Z692" i="8"/>
  <c r="Z729" i="8"/>
  <c r="Z759" i="8"/>
  <c r="Z723" i="8"/>
  <c r="Z689" i="8"/>
  <c r="Z657" i="8"/>
  <c r="Z706" i="8"/>
  <c r="Z670" i="8"/>
  <c r="Z675" i="8"/>
  <c r="Z684" i="8"/>
  <c r="Z652" i="8"/>
  <c r="Z667" i="8"/>
  <c r="Z616" i="8"/>
  <c r="Z584" i="8"/>
  <c r="Z621" i="8"/>
  <c r="Z663" i="8"/>
  <c r="Z626" i="8"/>
  <c r="Z594" i="8"/>
  <c r="Z987" i="8"/>
  <c r="Z986" i="8"/>
  <c r="Z962" i="8"/>
  <c r="Z973" i="8"/>
  <c r="Z972" i="8"/>
  <c r="Z989" i="8"/>
  <c r="Z916" i="8"/>
  <c r="Z950" i="8"/>
  <c r="Z875" i="8"/>
  <c r="Z901" i="8"/>
  <c r="Z938" i="8"/>
  <c r="Z930" i="8"/>
  <c r="Z904" i="8"/>
  <c r="Z855" i="8"/>
  <c r="Z862" i="8"/>
  <c r="Z893" i="8"/>
  <c r="Z867" i="8"/>
  <c r="Z854" i="8"/>
  <c r="Z845" i="8"/>
  <c r="Z842" i="8"/>
  <c r="Z840" i="8"/>
  <c r="Z807" i="8"/>
  <c r="Z774" i="8"/>
  <c r="Z783" i="8"/>
  <c r="Z784" i="8"/>
  <c r="Z785" i="8"/>
  <c r="Z749" i="8"/>
  <c r="Z740" i="8"/>
  <c r="Z704" i="8"/>
  <c r="Z737" i="8"/>
  <c r="Z726" i="8"/>
  <c r="Z719" i="8"/>
  <c r="Z681" i="8"/>
  <c r="Z645" i="8"/>
  <c r="Z686" i="8"/>
  <c r="Z687" i="8"/>
  <c r="Z699" i="8"/>
  <c r="Z656" i="8"/>
  <c r="Z659" i="8"/>
  <c r="Z608" i="8"/>
  <c r="Z658" i="8"/>
  <c r="Z605" i="8"/>
  <c r="Z635" i="8"/>
  <c r="Z602" i="8"/>
  <c r="Z631" i="8"/>
  <c r="Z599" i="8"/>
  <c r="Z582" i="8"/>
  <c r="Z546" i="8"/>
  <c r="Z575" i="8"/>
  <c r="Z543" i="8"/>
  <c r="Z564" i="8"/>
  <c r="Z573" i="8"/>
  <c r="Z541" i="8"/>
  <c r="Z516" i="8"/>
  <c r="Z489" i="8"/>
  <c r="Z457" i="8"/>
  <c r="Z425" i="8"/>
  <c r="Z528" i="8"/>
  <c r="Z482" i="8"/>
  <c r="Z536" i="8"/>
  <c r="Z483" i="8"/>
  <c r="Z511" i="8"/>
  <c r="Z492" i="8"/>
  <c r="Z460" i="8"/>
  <c r="Z428" i="8"/>
  <c r="Z396" i="8"/>
  <c r="Z382" i="8"/>
  <c r="Z352" i="8"/>
  <c r="Z403" i="8"/>
  <c r="Z402" i="8"/>
  <c r="Z361" i="8"/>
  <c r="Z406" i="8"/>
  <c r="Z358" i="8"/>
  <c r="Z414" i="8"/>
  <c r="Z363" i="8"/>
  <c r="Z331" i="8"/>
  <c r="Z299" i="8"/>
  <c r="Z451" i="8"/>
  <c r="Z346" i="8"/>
  <c r="Z337" i="8"/>
  <c r="Z282" i="8"/>
  <c r="Z349" i="8"/>
  <c r="Z288" i="8"/>
  <c r="Z330" i="8"/>
  <c r="Z276" i="8"/>
  <c r="Z277" i="8"/>
  <c r="Z219" i="8"/>
  <c r="Z278" i="8"/>
  <c r="Z207" i="8"/>
  <c r="Z216" i="8"/>
  <c r="Z209" i="8"/>
  <c r="Z210" i="8"/>
  <c r="Z273" i="8"/>
  <c r="Z204" i="8"/>
  <c r="Z172" i="8"/>
  <c r="Z136" i="8"/>
  <c r="Z253" i="8"/>
  <c r="Z201" i="8"/>
  <c r="Z169" i="8"/>
  <c r="Z158" i="8"/>
  <c r="Z178" i="8"/>
  <c r="Z114" i="8"/>
  <c r="Z139" i="8"/>
  <c r="Z83" i="8"/>
  <c r="Z186" i="8"/>
  <c r="Z68" i="8"/>
  <c r="Z67" i="8"/>
  <c r="Z78" i="8"/>
  <c r="Z41" i="8"/>
  <c r="Z993" i="8"/>
  <c r="Z998" i="8"/>
  <c r="Z994" i="8"/>
  <c r="Z959" i="8"/>
  <c r="Z984" i="8"/>
  <c r="Z953" i="8"/>
  <c r="Z965" i="8"/>
  <c r="Z957" i="8"/>
  <c r="Z919" i="8"/>
  <c r="Z902" i="8"/>
  <c r="Z918" i="8"/>
  <c r="Z915" i="8"/>
  <c r="Z917" i="8"/>
  <c r="Z884" i="8"/>
  <c r="Z865" i="8"/>
  <c r="Z909" i="8"/>
  <c r="Z857" i="8"/>
  <c r="Z836" i="8"/>
  <c r="Z826" i="8"/>
  <c r="Z859" i="8"/>
  <c r="Z843" i="8"/>
  <c r="Z856" i="8"/>
  <c r="Z801" i="8"/>
  <c r="Z758" i="8"/>
  <c r="Z805" i="8"/>
  <c r="Z772" i="8"/>
  <c r="Z773" i="8"/>
  <c r="Z756" i="8"/>
  <c r="Z728" i="8"/>
  <c r="Z763" i="8"/>
  <c r="Z746" i="8"/>
  <c r="Z743" i="8"/>
  <c r="Z707" i="8"/>
  <c r="Z669" i="8"/>
  <c r="Z722" i="8"/>
  <c r="Z674" i="8"/>
  <c r="Z705" i="8"/>
  <c r="Z676" i="8"/>
  <c r="Z640" i="8"/>
  <c r="Z632" i="8"/>
  <c r="Z596" i="8"/>
  <c r="Z629" i="8"/>
  <c r="Z593" i="8"/>
  <c r="Z622" i="8"/>
  <c r="Z662" i="8"/>
  <c r="Z619" i="8"/>
  <c r="Z587" i="8"/>
  <c r="Z566" i="8"/>
  <c r="Z534" i="8"/>
  <c r="Z563" i="8"/>
  <c r="Z586" i="8"/>
  <c r="Z552" i="8"/>
  <c r="Z561" i="8"/>
  <c r="Z529" i="8"/>
  <c r="Z509" i="8"/>
  <c r="Z477" i="8"/>
  <c r="Z445" i="8"/>
  <c r="Z413" i="8"/>
  <c r="Z502" i="8"/>
  <c r="Z470" i="8"/>
  <c r="Z503" i="8"/>
  <c r="Z471" i="8"/>
  <c r="Z524" i="8"/>
  <c r="Z480" i="8"/>
  <c r="Z448" i="8"/>
  <c r="Z416" i="8"/>
  <c r="Z384" i="8"/>
  <c r="Z372" i="8"/>
  <c r="Z340" i="8"/>
  <c r="Z442" i="8"/>
  <c r="Z385" i="8"/>
  <c r="Z439" i="8"/>
  <c r="Z389" i="8"/>
  <c r="Z379" i="8"/>
  <c r="Z393" i="8"/>
  <c r="Z351" i="8"/>
  <c r="Z319" i="8"/>
  <c r="Z287" i="8"/>
  <c r="Z427" i="8"/>
  <c r="Z310" i="8"/>
  <c r="Z313" i="8"/>
  <c r="Z334" i="8"/>
  <c r="Z306" i="8"/>
  <c r="Z267" i="8"/>
  <c r="Z268" i="8"/>
  <c r="Z266" i="8"/>
  <c r="Z239" i="8"/>
  <c r="Z286" i="8"/>
  <c r="Z269" i="8"/>
  <c r="Z234" i="8"/>
  <c r="Z198" i="8"/>
  <c r="Z237" i="8"/>
  <c r="Z195" i="8"/>
  <c r="Z241" i="8"/>
  <c r="Z192" i="8"/>
  <c r="Z146" i="8"/>
  <c r="Z130" i="8"/>
  <c r="Z229" i="8"/>
  <c r="Z189" i="8"/>
  <c r="Z163" i="8"/>
  <c r="Z155" i="8"/>
  <c r="Z179" i="8"/>
  <c r="Z108" i="8"/>
  <c r="Z127" i="8"/>
  <c r="Z72" i="8"/>
  <c r="Z141" i="8"/>
  <c r="Z94" i="8"/>
  <c r="Z29" i="8"/>
  <c r="Z48" i="8"/>
  <c r="Z1003" i="8"/>
  <c r="Z974" i="8"/>
  <c r="Z961" i="8"/>
  <c r="Z988" i="8"/>
  <c r="Z976" i="8"/>
  <c r="Z921" i="8"/>
  <c r="Z932" i="8"/>
  <c r="Z941" i="8"/>
  <c r="Z891" i="8"/>
  <c r="Z878" i="8"/>
  <c r="Z898" i="8"/>
  <c r="Z892" i="8"/>
  <c r="Z868" i="8"/>
  <c r="Z881" i="8"/>
  <c r="Z877" i="8"/>
  <c r="Z876" i="8"/>
  <c r="Z833" i="8"/>
  <c r="Z831" i="8"/>
  <c r="Z808" i="8"/>
  <c r="Z813" i="8"/>
  <c r="Z814" i="8"/>
  <c r="Z820" i="8"/>
  <c r="Z782" i="8"/>
  <c r="Z791" i="8"/>
  <c r="Z802" i="8"/>
  <c r="Z799" i="8"/>
  <c r="Z757" i="8"/>
  <c r="Z767" i="8"/>
  <c r="Z712" i="8"/>
  <c r="Z745" i="8"/>
  <c r="Z734" i="8"/>
  <c r="Z731" i="8"/>
  <c r="Z709" i="8"/>
  <c r="Z653" i="8"/>
  <c r="Z701" i="8"/>
  <c r="Z710" i="8"/>
  <c r="Z717" i="8"/>
  <c r="Z664" i="8"/>
  <c r="Z697" i="8"/>
  <c r="Z620" i="8"/>
  <c r="Z580" i="8"/>
  <c r="Z613" i="8"/>
  <c r="Z642" i="8"/>
  <c r="Z610" i="8"/>
  <c r="Z646" i="8"/>
  <c r="Z607" i="8"/>
  <c r="Z578" i="8"/>
  <c r="Z554" i="8"/>
  <c r="Z522" i="8"/>
  <c r="Z551" i="8"/>
  <c r="Z572" i="8"/>
  <c r="Z589" i="8"/>
  <c r="Z549" i="8"/>
  <c r="Z517" i="8"/>
  <c r="Z497" i="8"/>
  <c r="Z465" i="8"/>
  <c r="Z433" i="8"/>
  <c r="Z531" i="8"/>
  <c r="Z490" i="8"/>
  <c r="Z458" i="8"/>
  <c r="Z491" i="8"/>
  <c r="Z527" i="8"/>
  <c r="Z500" i="8"/>
  <c r="Z468" i="8"/>
  <c r="Z436" i="8"/>
  <c r="Z404" i="8"/>
  <c r="Z398" i="8"/>
  <c r="Z360" i="8"/>
  <c r="Z328" i="8"/>
  <c r="Z418" i="8"/>
  <c r="Z369" i="8"/>
  <c r="Z415" i="8"/>
  <c r="Z366" i="8"/>
  <c r="Z430" i="8"/>
  <c r="Z371" i="8"/>
  <c r="Z339" i="8"/>
  <c r="Z307" i="8"/>
  <c r="Z275" i="8"/>
  <c r="Z399" i="8"/>
  <c r="Z353" i="8"/>
  <c r="Z297" i="8"/>
  <c r="Z317" i="8"/>
  <c r="Z290" i="8"/>
  <c r="Z255" i="8"/>
  <c r="Z280" i="8"/>
  <c r="Z292" i="8"/>
  <c r="Z227" i="8"/>
  <c r="Z254" i="8"/>
  <c r="Z248" i="8"/>
  <c r="Z218" i="8"/>
  <c r="Z251" i="8"/>
  <c r="Z221" i="8"/>
  <c r="Z183" i="8"/>
  <c r="Z225" i="8"/>
  <c r="Z180" i="8"/>
  <c r="Z140" i="8"/>
  <c r="Z124" i="8"/>
  <c r="Z213" i="8"/>
  <c r="Z177" i="8"/>
  <c r="Z160" i="8"/>
  <c r="Z152" i="8"/>
  <c r="Z118" i="8"/>
  <c r="Z147" i="8"/>
  <c r="Z166" i="8"/>
  <c r="Z57" i="8"/>
  <c r="Z129" i="8"/>
  <c r="Z26" i="8"/>
  <c r="Z98" i="8"/>
  <c r="Z1001" i="8"/>
  <c r="Z1002" i="8"/>
  <c r="Z954" i="8"/>
  <c r="Z968" i="8"/>
  <c r="Z940" i="8"/>
  <c r="Z935" i="8"/>
  <c r="Z931" i="8"/>
  <c r="Z908" i="8"/>
  <c r="Z900" i="8"/>
  <c r="Z882" i="8"/>
  <c r="Z866" i="8"/>
  <c r="Z823" i="8"/>
  <c r="Z832" i="8"/>
  <c r="Z825" i="8"/>
  <c r="Z786" i="8"/>
  <c r="Z771" i="8"/>
  <c r="Z789" i="8"/>
  <c r="Z752" i="8"/>
  <c r="Z700" i="8"/>
  <c r="Z738" i="8"/>
  <c r="Z711" i="8"/>
  <c r="Z649" i="8"/>
  <c r="Z713" i="8"/>
  <c r="Z688" i="8"/>
  <c r="Z698" i="8"/>
  <c r="Z600" i="8"/>
  <c r="Z609" i="8"/>
  <c r="Z618" i="8"/>
  <c r="Z627" i="8"/>
  <c r="Z585" i="8"/>
  <c r="Z538" i="8"/>
  <c r="Z547" i="8"/>
  <c r="Z548" i="8"/>
  <c r="Z537" i="8"/>
  <c r="Z501" i="8"/>
  <c r="Z449" i="8"/>
  <c r="Z523" i="8"/>
  <c r="Z466" i="8"/>
  <c r="Z479" i="8"/>
  <c r="Z504" i="8"/>
  <c r="Z452" i="8"/>
  <c r="Z400" i="8"/>
  <c r="Z368" i="8"/>
  <c r="Z387" i="8"/>
  <c r="Z373" i="8"/>
  <c r="Z390" i="8"/>
  <c r="Z422" i="8"/>
  <c r="Z347" i="8"/>
  <c r="Z295" i="8"/>
  <c r="Z411" i="8"/>
  <c r="Z314" i="8"/>
  <c r="Z316" i="8"/>
  <c r="Z263" i="8"/>
  <c r="Z333" i="8"/>
  <c r="Z231" i="8"/>
  <c r="Z272" i="8"/>
  <c r="Z217" i="8"/>
  <c r="Z236" i="8"/>
  <c r="Z245" i="8"/>
  <c r="Z184" i="8"/>
  <c r="Z132" i="8"/>
  <c r="Z205" i="8"/>
  <c r="Z162" i="8"/>
  <c r="Z175" i="8"/>
  <c r="Z104" i="8"/>
  <c r="Z76" i="8"/>
  <c r="Z125" i="8"/>
  <c r="Z44" i="8"/>
  <c r="Z996" i="8"/>
  <c r="Z970" i="8"/>
  <c r="Z946" i="8"/>
  <c r="Z964" i="8"/>
  <c r="Z924" i="8"/>
  <c r="Z907" i="8"/>
  <c r="Z885" i="8"/>
  <c r="Z896" i="8"/>
  <c r="Z888" i="8"/>
  <c r="Z873" i="8"/>
  <c r="Z849" i="8"/>
  <c r="Z846" i="8"/>
  <c r="Z824" i="8"/>
  <c r="Z817" i="8"/>
  <c r="Z778" i="8"/>
  <c r="Z800" i="8"/>
  <c r="Z781" i="8"/>
  <c r="Z750" i="8"/>
  <c r="Z696" i="8"/>
  <c r="Z730" i="8"/>
  <c r="Z703" i="8"/>
  <c r="Z641" i="8"/>
  <c r="Z690" i="8"/>
  <c r="Z680" i="8"/>
  <c r="Z671" i="8"/>
  <c r="Z592" i="8"/>
  <c r="Z601" i="8"/>
  <c r="Z614" i="8"/>
  <c r="Z623" i="8"/>
  <c r="Z577" i="8"/>
  <c r="Z530" i="8"/>
  <c r="Z539" i="8"/>
  <c r="Z544" i="8"/>
  <c r="Z533" i="8"/>
  <c r="Z493" i="8"/>
  <c r="Z441" i="8"/>
  <c r="Z520" i="8"/>
  <c r="Z462" i="8"/>
  <c r="Z475" i="8"/>
  <c r="Z496" i="8"/>
  <c r="Z444" i="8"/>
  <c r="Z392" i="8"/>
  <c r="Z364" i="8"/>
  <c r="Z450" i="8"/>
  <c r="Z365" i="8"/>
  <c r="Z374" i="8"/>
  <c r="Z407" i="8"/>
  <c r="Z343" i="8"/>
  <c r="Z291" i="8"/>
  <c r="Z383" i="8"/>
  <c r="Z312" i="8"/>
  <c r="Z321" i="8"/>
  <c r="Z259" i="8"/>
  <c r="Z300" i="8"/>
  <c r="Z223" i="8"/>
  <c r="Z258" i="8"/>
  <c r="Z208" i="8"/>
  <c r="Z222" i="8"/>
  <c r="Z242" i="8"/>
  <c r="Z176" i="8"/>
  <c r="Z128" i="8"/>
  <c r="Z197" i="8"/>
  <c r="Z161" i="8"/>
  <c r="Z174" i="8"/>
  <c r="Z143" i="8"/>
  <c r="Z69" i="8"/>
  <c r="Z20" i="8"/>
  <c r="Z36" i="8"/>
  <c r="Z1005" i="8"/>
  <c r="Z958" i="8"/>
  <c r="Z997" i="8"/>
  <c r="Z945" i="8"/>
  <c r="Z955" i="8"/>
  <c r="Z899" i="8"/>
  <c r="Z925" i="8"/>
  <c r="Z934" i="8"/>
  <c r="Z872" i="8"/>
  <c r="Z861" i="8"/>
  <c r="Z841" i="8"/>
  <c r="Z835" i="8"/>
  <c r="Z851" i="8"/>
  <c r="Z837" i="8"/>
  <c r="Z770" i="8"/>
  <c r="Z798" i="8"/>
  <c r="Z777" i="8"/>
  <c r="Z744" i="8"/>
  <c r="Z755" i="8"/>
  <c r="Z748" i="8"/>
  <c r="Z725" i="8"/>
  <c r="Z637" i="8"/>
  <c r="Z695" i="8"/>
  <c r="Z672" i="8"/>
  <c r="Z651" i="8"/>
  <c r="Z588" i="8"/>
  <c r="Z597" i="8"/>
  <c r="Z606" i="8"/>
  <c r="Z615" i="8"/>
  <c r="Z574" i="8"/>
  <c r="Z526" i="8"/>
  <c r="Z535" i="8"/>
  <c r="Z579" i="8"/>
  <c r="Z525" i="8"/>
  <c r="Z485" i="8"/>
  <c r="Z437" i="8"/>
  <c r="Z506" i="8"/>
  <c r="Z454" i="8"/>
  <c r="Z467" i="8"/>
  <c r="Z488" i="8"/>
  <c r="Z440" i="8"/>
  <c r="Z388" i="8"/>
  <c r="Z356" i="8"/>
  <c r="Z434" i="8"/>
  <c r="Z357" i="8"/>
  <c r="Z370" i="8"/>
  <c r="Z394" i="8"/>
  <c r="Z335" i="8"/>
  <c r="Z283" i="8"/>
  <c r="Z338" i="8"/>
  <c r="Z298" i="8"/>
  <c r="Z320" i="8"/>
  <c r="Z341" i="8"/>
  <c r="Z261" i="8"/>
  <c r="Z215" i="8"/>
  <c r="Z256" i="8"/>
  <c r="Z202" i="8"/>
  <c r="Z220" i="8"/>
  <c r="Z240" i="8"/>
  <c r="Z168" i="8"/>
  <c r="Z126" i="8"/>
  <c r="Z193" i="8"/>
  <c r="Z159" i="8"/>
  <c r="Z122" i="8"/>
  <c r="Z135" i="8"/>
  <c r="Z62" i="8"/>
  <c r="Z979" i="8"/>
  <c r="Z969" i="8"/>
  <c r="Z991" i="8"/>
  <c r="Z913" i="8"/>
  <c r="Z944" i="8"/>
  <c r="Z949" i="8"/>
  <c r="Z910" i="8"/>
  <c r="Z922" i="8"/>
  <c r="Z864" i="8"/>
  <c r="Z889" i="8"/>
  <c r="Z852" i="8"/>
  <c r="Z812" i="8"/>
  <c r="Z819" i="8"/>
  <c r="Z811" i="8"/>
  <c r="Z796" i="8"/>
  <c r="Z780" i="8"/>
  <c r="Z765" i="8"/>
  <c r="Z732" i="8"/>
  <c r="Z741" i="8"/>
  <c r="Z739" i="8"/>
  <c r="Z677" i="8"/>
  <c r="Z718" i="8"/>
  <c r="Z679" i="8"/>
  <c r="Z660" i="8"/>
  <c r="Z628" i="8"/>
  <c r="Z650" i="8"/>
  <c r="Z647" i="8"/>
  <c r="Z590" i="8"/>
  <c r="Z603" i="8"/>
  <c r="Z562" i="8"/>
  <c r="Z571" i="8"/>
  <c r="Z576" i="8"/>
  <c r="Z565" i="8"/>
  <c r="Z513" i="8"/>
  <c r="Z473" i="8"/>
  <c r="Z421" i="8"/>
  <c r="Z494" i="8"/>
  <c r="Z507" i="8"/>
  <c r="Z519" i="8"/>
  <c r="Z476" i="8"/>
  <c r="Z424" i="8"/>
  <c r="Z455" i="8"/>
  <c r="Z344" i="8"/>
  <c r="Z410" i="8"/>
  <c r="Z431" i="8"/>
  <c r="Z354" i="8"/>
  <c r="Z375" i="8"/>
  <c r="Z323" i="8"/>
  <c r="Z459" i="8"/>
  <c r="Z309" i="8"/>
  <c r="Z281" i="8"/>
  <c r="Z304" i="8"/>
  <c r="Z285" i="8"/>
  <c r="Z284" i="8"/>
  <c r="Z270" i="8"/>
  <c r="Z206" i="8"/>
  <c r="Z252" i="8"/>
  <c r="Z199" i="8"/>
  <c r="Z224" i="8"/>
  <c r="Z144" i="8"/>
  <c r="Z244" i="8"/>
  <c r="Z181" i="8"/>
  <c r="Z156" i="8"/>
  <c r="Z116" i="8"/>
  <c r="Z190" i="8"/>
  <c r="Z151" i="8"/>
  <c r="Z12" i="8"/>
  <c r="Z86" i="8"/>
  <c r="Z97" i="8"/>
  <c r="Z111" i="8"/>
  <c r="Z971" i="8"/>
  <c r="Z975" i="8"/>
  <c r="Z999" i="8"/>
  <c r="Z985" i="8"/>
  <c r="Z952" i="8"/>
  <c r="Z920" i="8"/>
  <c r="Z911" i="8"/>
  <c r="Z912" i="8"/>
  <c r="Z847" i="8"/>
  <c r="Z879" i="8"/>
  <c r="Z844" i="8"/>
  <c r="Z853" i="8"/>
  <c r="Z839" i="8"/>
  <c r="Z803" i="8"/>
  <c r="Z794" i="8"/>
  <c r="Z776" i="8"/>
  <c r="Z753" i="8"/>
  <c r="Z720" i="8"/>
  <c r="Z733" i="8"/>
  <c r="Z735" i="8"/>
  <c r="Z673" i="8"/>
  <c r="Z691" i="8"/>
  <c r="Z694" i="8"/>
  <c r="Z648" i="8"/>
  <c r="Z624" i="8"/>
  <c r="Z633" i="8"/>
  <c r="Z636" i="8"/>
  <c r="Z654" i="8"/>
  <c r="Z595" i="8"/>
  <c r="Z558" i="8"/>
  <c r="Z567" i="8"/>
  <c r="Z568" i="8"/>
  <c r="Z557" i="8"/>
  <c r="Z515" i="8"/>
  <c r="Z469" i="8"/>
  <c r="Z417" i="8"/>
  <c r="Z486" i="8"/>
  <c r="Z499" i="8"/>
  <c r="Z510" i="8"/>
  <c r="Z472" i="8"/>
  <c r="Z420" i="8"/>
  <c r="Z397" i="8"/>
  <c r="Z336" i="8"/>
  <c r="Z401" i="8"/>
  <c r="Z423" i="8"/>
  <c r="Z395" i="8"/>
  <c r="Z367" i="8"/>
  <c r="Z315" i="8"/>
  <c r="Z443" i="8"/>
  <c r="Z308" i="8"/>
  <c r="Z342" i="8"/>
  <c r="Z289" i="8"/>
  <c r="Z350" i="8"/>
  <c r="Z260" i="8"/>
  <c r="Z265" i="8"/>
  <c r="Z247" i="8"/>
  <c r="Z246" i="8"/>
  <c r="Z191" i="8"/>
  <c r="Z200" i="8"/>
  <c r="Z142" i="8"/>
  <c r="Z230" i="8"/>
  <c r="Z173" i="8"/>
  <c r="Z154" i="8"/>
  <c r="Z112" i="8"/>
  <c r="Z167" i="8"/>
  <c r="Z145" i="8"/>
  <c r="Z977" i="8"/>
  <c r="Z883" i="8"/>
  <c r="Z927" i="8"/>
  <c r="Z838" i="8"/>
  <c r="Z828" i="8"/>
  <c r="Z982" i="8"/>
  <c r="Z978" i="8"/>
  <c r="Z914" i="8"/>
  <c r="Z850" i="8"/>
  <c r="Z829" i="8"/>
  <c r="Z762" i="8"/>
  <c r="Z764" i="8"/>
  <c r="Z727" i="8"/>
  <c r="Z683" i="8"/>
  <c r="Z604" i="8"/>
  <c r="Z638" i="8"/>
  <c r="Z518" i="8"/>
  <c r="Z545" i="8"/>
  <c r="Z409" i="8"/>
  <c r="Z463" i="8"/>
  <c r="Z408" i="8"/>
  <c r="Z386" i="8"/>
  <c r="Z378" i="8"/>
  <c r="Z419" i="8"/>
  <c r="Z274" i="8"/>
  <c r="Z211" i="8"/>
  <c r="Z238" i="8"/>
  <c r="Z138" i="8"/>
  <c r="Z157" i="8"/>
  <c r="Z80" i="8"/>
  <c r="Z983" i="8"/>
  <c r="Z956" i="8"/>
  <c r="Z933" i="8"/>
  <c r="Z905" i="8"/>
  <c r="Z821" i="8"/>
  <c r="Z787" i="8"/>
  <c r="Z736" i="8"/>
  <c r="Z715" i="8"/>
  <c r="Z693" i="8"/>
  <c r="Z666" i="8"/>
  <c r="Z639" i="8"/>
  <c r="Z559" i="8"/>
  <c r="Z521" i="8"/>
  <c r="Z540" i="8"/>
  <c r="Z532" i="8"/>
  <c r="Z380" i="8"/>
  <c r="Z377" i="8"/>
  <c r="Z359" i="8"/>
  <c r="Z322" i="8"/>
  <c r="Z271" i="8"/>
  <c r="Z250" i="8"/>
  <c r="Z203" i="8"/>
  <c r="Z134" i="8"/>
  <c r="Z153" i="8"/>
  <c r="Z262" i="8"/>
  <c r="Z963" i="8"/>
  <c r="Z960" i="8"/>
  <c r="Z926" i="8"/>
  <c r="Z890" i="8"/>
  <c r="Z822" i="8"/>
  <c r="Z792" i="8"/>
  <c r="Z708" i="8"/>
  <c r="Z665" i="8"/>
  <c r="Z668" i="8"/>
  <c r="Z617" i="8"/>
  <c r="Z591" i="8"/>
  <c r="Z581" i="8"/>
  <c r="Z505" i="8"/>
  <c r="Z478" i="8"/>
  <c r="Z484" i="8"/>
  <c r="Z376" i="8"/>
  <c r="Z391" i="8"/>
  <c r="Z327" i="8"/>
  <c r="Z329" i="8"/>
  <c r="Z294" i="8"/>
  <c r="Z212" i="8"/>
  <c r="Z257" i="8"/>
  <c r="Z228" i="8"/>
  <c r="Z120" i="8"/>
  <c r="Z133" i="8"/>
  <c r="Z70" i="8"/>
  <c r="Z980" i="8"/>
  <c r="Z928" i="8"/>
  <c r="Z827" i="8"/>
  <c r="Z797" i="8"/>
  <c r="Z721" i="8"/>
  <c r="Z625" i="8"/>
  <c r="Z550" i="8"/>
  <c r="Z481" i="8"/>
  <c r="Z487" i="8"/>
  <c r="Z332" i="8"/>
  <c r="Z355" i="8"/>
  <c r="Z318" i="8"/>
  <c r="Z233" i="8"/>
  <c r="Z149" i="8"/>
  <c r="Z106" i="8"/>
  <c r="Z58" i="8"/>
  <c r="Z992" i="8"/>
  <c r="Z903" i="8"/>
  <c r="Z810" i="8"/>
  <c r="Z716" i="8"/>
  <c r="Z682" i="8"/>
  <c r="Z655" i="8"/>
  <c r="Z542" i="8"/>
  <c r="Z461" i="8"/>
  <c r="Z508" i="8"/>
  <c r="Z324" i="8"/>
  <c r="Z311" i="8"/>
  <c r="Z305" i="8"/>
  <c r="Z232" i="8"/>
  <c r="Z264" i="8"/>
  <c r="Z131" i="8"/>
  <c r="Z91" i="8"/>
  <c r="Z1000" i="8"/>
  <c r="Z863" i="8"/>
  <c r="Z809" i="8"/>
  <c r="Z754" i="8"/>
  <c r="Z678" i="8"/>
  <c r="Z634" i="8"/>
  <c r="Z555" i="8"/>
  <c r="Z453" i="8"/>
  <c r="Z464" i="8"/>
  <c r="Z426" i="8"/>
  <c r="Z303" i="8"/>
  <c r="Z301" i="8"/>
  <c r="Z194" i="8"/>
  <c r="Z214" i="8"/>
  <c r="Z150" i="8"/>
  <c r="Z937" i="8"/>
  <c r="Z880" i="8"/>
  <c r="Z790" i="8"/>
  <c r="Z760" i="8"/>
  <c r="Z702" i="8"/>
  <c r="Z630" i="8"/>
  <c r="Z560" i="8"/>
  <c r="Z429" i="8"/>
  <c r="Z456" i="8"/>
  <c r="Z447" i="8"/>
  <c r="Z279" i="8"/>
  <c r="Z293" i="8"/>
  <c r="Z302" i="8"/>
  <c r="Z185" i="8"/>
  <c r="Z137" i="8"/>
  <c r="Z939" i="8"/>
  <c r="Z874" i="8"/>
  <c r="Z768" i="8"/>
  <c r="Z747" i="8"/>
  <c r="Z714" i="8"/>
  <c r="Z611" i="8"/>
  <c r="Z569" i="8"/>
  <c r="Z474" i="8"/>
  <c r="Z412" i="8"/>
  <c r="Z362" i="8"/>
  <c r="Z345" i="8"/>
  <c r="Z243" i="8"/>
  <c r="Z226" i="8"/>
  <c r="Z164" i="8"/>
  <c r="Z995" i="8"/>
  <c r="Z894" i="8"/>
  <c r="Z834" i="8"/>
  <c r="Z795" i="8"/>
  <c r="Z685" i="8"/>
  <c r="Z643" i="8"/>
  <c r="Z583" i="8"/>
  <c r="Z553" i="8"/>
  <c r="Z512" i="8"/>
  <c r="Z381" i="8"/>
  <c r="Z446" i="8"/>
  <c r="Z296" i="8"/>
  <c r="Z235" i="8"/>
  <c r="Z196" i="8"/>
  <c r="Z148" i="8"/>
  <c r="Z109" i="8"/>
  <c r="Z990" i="8"/>
  <c r="Z886" i="8"/>
  <c r="Z818" i="8"/>
  <c r="Z769" i="8"/>
  <c r="Z661" i="8"/>
  <c r="Z612" i="8"/>
  <c r="Z570" i="8"/>
  <c r="Z514" i="8"/>
  <c r="Z495" i="8"/>
  <c r="Z348" i="8"/>
  <c r="Z438" i="8"/>
  <c r="Z326" i="8"/>
  <c r="Z325" i="8"/>
  <c r="Z188" i="8"/>
  <c r="Z110" i="8"/>
  <c r="Z34" i="8"/>
  <c r="Z598" i="8"/>
  <c r="Z165" i="8"/>
  <c r="Z89" i="8"/>
  <c r="Z556" i="8"/>
  <c r="Z498" i="8"/>
  <c r="Z60" i="8"/>
  <c r="Z35" i="8"/>
  <c r="Z28" i="8"/>
  <c r="Z42" i="8"/>
  <c r="Z947" i="8"/>
  <c r="Z432" i="8"/>
  <c r="Z74" i="8"/>
  <c r="Z13" i="8"/>
  <c r="Z31" i="8"/>
  <c r="Z50" i="8"/>
  <c r="Z869" i="8"/>
  <c r="Z405" i="8"/>
  <c r="Z61" i="8"/>
  <c r="Z171" i="8"/>
  <c r="Z38" i="8"/>
  <c r="Z52" i="8"/>
  <c r="Z775" i="8"/>
  <c r="Z435" i="8"/>
  <c r="Z102" i="8"/>
  <c r="Z64" i="8"/>
  <c r="Z55" i="8"/>
  <c r="Z742" i="8"/>
  <c r="Z249" i="8"/>
  <c r="Z99" i="8"/>
  <c r="Z107" i="8"/>
  <c r="Z115" i="8"/>
  <c r="Z644" i="8"/>
  <c r="Z187" i="8"/>
  <c r="Z22" i="8"/>
  <c r="Z63" i="8"/>
  <c r="Z79" i="8"/>
  <c r="Z54" i="8"/>
  <c r="Z59" i="8"/>
  <c r="Z65" i="8"/>
  <c r="Z24" i="8"/>
  <c r="Z92" i="8"/>
  <c r="Z75" i="8"/>
  <c r="Z105" i="8"/>
  <c r="Z123" i="8"/>
  <c r="Z47" i="8"/>
  <c r="Z121" i="8"/>
  <c r="Z18" i="8"/>
  <c r="Z66" i="8"/>
  <c r="Z84" i="8"/>
  <c r="Z17" i="8"/>
  <c r="Z14" i="8"/>
  <c r="Z16" i="8"/>
  <c r="Z45" i="8"/>
  <c r="Z71" i="8"/>
  <c r="Z170" i="8"/>
  <c r="Z103" i="8"/>
  <c r="Z21" i="8"/>
  <c r="Z25" i="8"/>
  <c r="Z119" i="8"/>
  <c r="Z101" i="8"/>
  <c r="Z15" i="8"/>
  <c r="Z33" i="8"/>
  <c r="AM26" i="8"/>
  <c r="AN26" i="8" s="1"/>
  <c r="AM678" i="8"/>
  <c r="AN678" i="8" s="1"/>
  <c r="AM495" i="8"/>
  <c r="AN495" i="8" s="1"/>
  <c r="AM249" i="8"/>
  <c r="AN249" i="8" s="1"/>
  <c r="AM319" i="8"/>
  <c r="AN319" i="8" s="1"/>
  <c r="AM300" i="8"/>
  <c r="AN300" i="8" s="1"/>
  <c r="T33" i="4"/>
  <c r="X33" i="4" s="1"/>
  <c r="M24" i="7"/>
  <c r="R32" i="3" s="1"/>
  <c r="AC32" i="3" s="1"/>
  <c r="AM63" i="8"/>
  <c r="AN63" i="8" s="1"/>
  <c r="AM993" i="8"/>
  <c r="AN993" i="8" s="1"/>
  <c r="AM61" i="8"/>
  <c r="AN61" i="8" s="1"/>
  <c r="AM66" i="8"/>
  <c r="AN66" i="8" s="1"/>
  <c r="AM609" i="8"/>
  <c r="AN609" i="8" s="1"/>
  <c r="Q30" i="7"/>
  <c r="Z51" i="5"/>
  <c r="Z49" i="5"/>
  <c r="V122" i="8"/>
  <c r="V31" i="8"/>
  <c r="V61" i="8"/>
  <c r="V67" i="8"/>
  <c r="V57" i="8"/>
  <c r="V22" i="8"/>
  <c r="V18" i="8"/>
  <c r="V17" i="8"/>
  <c r="V50" i="8"/>
  <c r="V14" i="8"/>
  <c r="V13" i="8"/>
  <c r="V91" i="8"/>
  <c r="V100" i="8"/>
  <c r="V116" i="8"/>
  <c r="V47" i="8"/>
  <c r="V62" i="8"/>
  <c r="V98" i="8"/>
  <c r="V12" i="8"/>
  <c r="V34" i="8"/>
  <c r="V42" i="8"/>
  <c r="V59" i="8"/>
  <c r="V99" i="8"/>
  <c r="V73" i="8"/>
  <c r="V63" i="8"/>
  <c r="V26" i="8"/>
  <c r="V88" i="8"/>
  <c r="V60" i="8"/>
  <c r="V70" i="8"/>
  <c r="V36" i="8"/>
  <c r="V44" i="8"/>
  <c r="V96" i="8"/>
  <c r="V64" i="8"/>
  <c r="V79" i="8"/>
  <c r="V86" i="8"/>
  <c r="V94" i="8"/>
  <c r="V118" i="8"/>
  <c r="V38" i="8"/>
  <c r="V114" i="8"/>
  <c r="V28" i="8"/>
  <c r="V52" i="8"/>
  <c r="V66" i="8"/>
  <c r="V97" i="8"/>
  <c r="V16" i="8"/>
  <c r="V54" i="8"/>
  <c r="V33" i="8"/>
  <c r="V102" i="8"/>
  <c r="V84" i="8"/>
  <c r="V21" i="8"/>
  <c r="V45" i="8"/>
  <c r="V15" i="8"/>
  <c r="V89" i="8"/>
  <c r="V25" i="8"/>
  <c r="V65" i="8"/>
  <c r="V110" i="8"/>
  <c r="V83" i="8"/>
  <c r="V30" i="8"/>
  <c r="V92" i="8"/>
  <c r="V8" i="8"/>
  <c r="V71" i="8"/>
  <c r="V112" i="8"/>
  <c r="V40" i="8"/>
  <c r="V75" i="8"/>
  <c r="V9" i="8"/>
  <c r="V35" i="8"/>
  <c r="V32" i="8"/>
  <c r="V101" i="8"/>
  <c r="V49" i="8"/>
  <c r="V37" i="8"/>
  <c r="V87" i="8"/>
  <c r="V95" i="8"/>
  <c r="V46" i="8"/>
  <c r="V90" i="8"/>
  <c r="V106" i="8"/>
  <c r="AA106" i="8" s="1"/>
  <c r="AB106" i="8" s="1"/>
  <c r="AC106" i="8" s="1"/>
  <c r="V20" i="8"/>
  <c r="V43" i="8"/>
  <c r="V27" i="8"/>
  <c r="V55" i="8"/>
  <c r="V209" i="8"/>
  <c r="V76" i="8"/>
  <c r="V53" i="8"/>
  <c r="V108" i="8"/>
  <c r="V1000" i="8"/>
  <c r="V1002" i="8"/>
  <c r="V974" i="8"/>
  <c r="V972" i="8"/>
  <c r="V950" i="8"/>
  <c r="V996" i="8"/>
  <c r="V969" i="8"/>
  <c r="V963" i="8"/>
  <c r="V943" i="8"/>
  <c r="V960" i="8"/>
  <c r="V906" i="8"/>
  <c r="V922" i="8"/>
  <c r="V931" i="8"/>
  <c r="V899" i="8"/>
  <c r="V916" i="8"/>
  <c r="V891" i="8"/>
  <c r="V851" i="8"/>
  <c r="V886" i="8"/>
  <c r="V873" i="8"/>
  <c r="V848" i="8"/>
  <c r="V844" i="8"/>
  <c r="V860" i="8"/>
  <c r="V811" i="8"/>
  <c r="V847" i="8"/>
  <c r="V832" i="8"/>
  <c r="V784" i="8"/>
  <c r="V795" i="8"/>
  <c r="V777" i="8"/>
  <c r="V782" i="8"/>
  <c r="V791" i="8"/>
  <c r="V759" i="8"/>
  <c r="V746" i="8"/>
  <c r="V714" i="8"/>
  <c r="V752" i="8"/>
  <c r="V757" i="8"/>
  <c r="V758" i="8"/>
  <c r="V725" i="8"/>
  <c r="V699" i="8"/>
  <c r="V659" i="8"/>
  <c r="V703" i="8"/>
  <c r="V676" i="8"/>
  <c r="V685" i="8"/>
  <c r="V686" i="8"/>
  <c r="V654" i="8"/>
  <c r="V648" i="8"/>
  <c r="V610" i="8"/>
  <c r="V578" i="8"/>
  <c r="V627" i="8"/>
  <c r="V595" i="8"/>
  <c r="V628" i="8"/>
  <c r="V596" i="8"/>
  <c r="V625" i="8"/>
  <c r="V593" i="8"/>
  <c r="V564" i="8"/>
  <c r="V532" i="8"/>
  <c r="V565" i="8"/>
  <c r="V583" i="8"/>
  <c r="V554" i="8"/>
  <c r="V567" i="8"/>
  <c r="V535" i="8"/>
  <c r="V530" i="8"/>
  <c r="V483" i="8"/>
  <c r="V451" i="8"/>
  <c r="V419" i="8"/>
  <c r="V508" i="8"/>
  <c r="V476" i="8"/>
  <c r="V534" i="8"/>
  <c r="V493" i="8"/>
  <c r="V461" i="8"/>
  <c r="V494" i="8"/>
  <c r="V462" i="8"/>
  <c r="V430" i="8"/>
  <c r="V398" i="8"/>
  <c r="V389" i="8"/>
  <c r="V346" i="8"/>
  <c r="V449" i="8"/>
  <c r="V388" i="8"/>
  <c r="V375" i="8"/>
  <c r="V397" i="8"/>
  <c r="V445" i="8"/>
  <c r="V448" i="8"/>
  <c r="V373" i="8"/>
  <c r="V341" i="8"/>
  <c r="V309" i="8"/>
  <c r="V277" i="8"/>
  <c r="V316" i="8"/>
  <c r="V320" i="8"/>
  <c r="V347" i="8"/>
  <c r="V318" i="8"/>
  <c r="V275" i="8"/>
  <c r="V279" i="8"/>
  <c r="V262" i="8"/>
  <c r="V217" i="8"/>
  <c r="V272" i="8"/>
  <c r="V295" i="8"/>
  <c r="V240" i="8"/>
  <c r="V196" i="8"/>
  <c r="V228" i="8"/>
  <c r="V185" i="8"/>
  <c r="V243" i="8"/>
  <c r="V198" i="8"/>
  <c r="V166" i="8"/>
  <c r="V135" i="8"/>
  <c r="V231" i="8"/>
  <c r="V191" i="8"/>
  <c r="V144" i="8"/>
  <c r="V161" i="8"/>
  <c r="V176" i="8"/>
  <c r="V109" i="8"/>
  <c r="V146" i="8"/>
  <c r="V74" i="8"/>
  <c r="V160" i="8"/>
  <c r="V80" i="8"/>
  <c r="V24" i="8"/>
  <c r="V1001" i="8"/>
  <c r="V986" i="8"/>
  <c r="V1006" i="8"/>
  <c r="V955" i="8"/>
  <c r="V993" i="8"/>
  <c r="V949" i="8"/>
  <c r="V952" i="8"/>
  <c r="V951" i="8"/>
  <c r="V911" i="8"/>
  <c r="V946" i="8"/>
  <c r="V890" i="8"/>
  <c r="V889" i="8"/>
  <c r="V901" i="8"/>
  <c r="V883" i="8"/>
  <c r="V893" i="8"/>
  <c r="V875" i="8"/>
  <c r="V869" i="8"/>
  <c r="V857" i="8"/>
  <c r="V861" i="8"/>
  <c r="V842" i="8"/>
  <c r="V830" i="8"/>
  <c r="V836" i="8"/>
  <c r="V833" i="8"/>
  <c r="V818" i="8"/>
  <c r="V816" i="8"/>
  <c r="V776" i="8"/>
  <c r="V799" i="8"/>
  <c r="V769" i="8"/>
  <c r="V774" i="8"/>
  <c r="V783" i="8"/>
  <c r="V751" i="8"/>
  <c r="V738" i="8"/>
  <c r="V706" i="8"/>
  <c r="V743" i="8"/>
  <c r="V744" i="8"/>
  <c r="V749" i="8"/>
  <c r="V717" i="8"/>
  <c r="V683" i="8"/>
  <c r="V651" i="8"/>
  <c r="V715" i="8"/>
  <c r="V697" i="8"/>
  <c r="V677" i="8"/>
  <c r="V678" i="8"/>
  <c r="V646" i="8"/>
  <c r="V634" i="8"/>
  <c r="V602" i="8"/>
  <c r="V657" i="8"/>
  <c r="V619" i="8"/>
  <c r="V660" i="8"/>
  <c r="V620" i="8"/>
  <c r="V661" i="8"/>
  <c r="V617" i="8"/>
  <c r="V585" i="8"/>
  <c r="V556" i="8"/>
  <c r="V524" i="8"/>
  <c r="V557" i="8"/>
  <c r="V591" i="8"/>
  <c r="V546" i="8"/>
  <c r="V559" i="8"/>
  <c r="V527" i="8"/>
  <c r="V507" i="8"/>
  <c r="V475" i="8"/>
  <c r="V443" i="8"/>
  <c r="V411" i="8"/>
  <c r="V500" i="8"/>
  <c r="V468" i="8"/>
  <c r="V518" i="8"/>
  <c r="V485" i="8"/>
  <c r="V529" i="8"/>
  <c r="V486" i="8"/>
  <c r="V454" i="8"/>
  <c r="V422" i="8"/>
  <c r="V390" i="8"/>
  <c r="V370" i="8"/>
  <c r="V338" i="8"/>
  <c r="V433" i="8"/>
  <c r="V444" i="8"/>
  <c r="V367" i="8"/>
  <c r="V376" i="8"/>
  <c r="V429" i="8"/>
  <c r="V432" i="8"/>
  <c r="V365" i="8"/>
  <c r="V333" i="8"/>
  <c r="V301" i="8"/>
  <c r="V400" i="8"/>
  <c r="V306" i="8"/>
  <c r="V310" i="8"/>
  <c r="V331" i="8"/>
  <c r="V307" i="8"/>
  <c r="V269" i="8"/>
  <c r="V327" i="8"/>
  <c r="AA327" i="8" s="1"/>
  <c r="V241" i="8"/>
  <c r="V348" i="8"/>
  <c r="V256" i="8"/>
  <c r="V211" i="8"/>
  <c r="V230" i="8"/>
  <c r="V258" i="8"/>
  <c r="V218" i="8"/>
  <c r="V274" i="8"/>
  <c r="V232" i="8"/>
  <c r="V190" i="8"/>
  <c r="V147" i="8"/>
  <c r="V131" i="8"/>
  <c r="V220" i="8"/>
  <c r="V183" i="8"/>
  <c r="V136" i="8"/>
  <c r="V157" i="8"/>
  <c r="V121" i="8"/>
  <c r="V105" i="8"/>
  <c r="V138" i="8"/>
  <c r="V259" i="8"/>
  <c r="V156" i="8"/>
  <c r="V81" i="8"/>
  <c r="V51" i="8"/>
  <c r="V992" i="8"/>
  <c r="V970" i="8"/>
  <c r="V995" i="8"/>
  <c r="V998" i="8"/>
  <c r="V933" i="8"/>
  <c r="V920" i="8"/>
  <c r="V927" i="8"/>
  <c r="V940" i="8"/>
  <c r="V934" i="8"/>
  <c r="V930" i="8"/>
  <c r="V938" i="8"/>
  <c r="V907" i="8"/>
  <c r="V872" i="8"/>
  <c r="V865" i="8"/>
  <c r="V871" i="8"/>
  <c r="V839" i="8"/>
  <c r="V817" i="8"/>
  <c r="V855" i="8"/>
  <c r="V824" i="8"/>
  <c r="V768" i="8"/>
  <c r="V785" i="8"/>
  <c r="V778" i="8"/>
  <c r="V775" i="8"/>
  <c r="V753" i="8"/>
  <c r="V710" i="8"/>
  <c r="V735" i="8"/>
  <c r="V728" i="8"/>
  <c r="V721" i="8"/>
  <c r="V675" i="8"/>
  <c r="V635" i="8"/>
  <c r="V672" i="8"/>
  <c r="V716" i="8"/>
  <c r="V662" i="8"/>
  <c r="V669" i="8"/>
  <c r="V594" i="8"/>
  <c r="V673" i="8"/>
  <c r="V668" i="8"/>
  <c r="V612" i="8"/>
  <c r="V633" i="8"/>
  <c r="V589" i="8"/>
  <c r="V548" i="8"/>
  <c r="V573" i="8"/>
  <c r="V577" i="8"/>
  <c r="V584" i="8"/>
  <c r="V543" i="8"/>
  <c r="V522" i="8"/>
  <c r="V467" i="8"/>
  <c r="V427" i="8"/>
  <c r="V504" i="8"/>
  <c r="V460" i="8"/>
  <c r="V501" i="8"/>
  <c r="V542" i="8"/>
  <c r="V478" i="8"/>
  <c r="V438" i="8"/>
  <c r="V394" i="8"/>
  <c r="V362" i="8"/>
  <c r="V322" i="8"/>
  <c r="V383" i="8"/>
  <c r="V359" i="8"/>
  <c r="V360" i="8"/>
  <c r="AA360" i="8" s="1"/>
  <c r="AB360" i="8" s="1"/>
  <c r="AC360" i="8" s="1"/>
  <c r="V440" i="8"/>
  <c r="V357" i="8"/>
  <c r="V317" i="8"/>
  <c r="V457" i="8"/>
  <c r="V352" i="8"/>
  <c r="V288" i="8"/>
  <c r="V312" i="8"/>
  <c r="V261" i="8"/>
  <c r="V263" i="8"/>
  <c r="V213" i="8"/>
  <c r="V251" i="8"/>
  <c r="V249" i="8"/>
  <c r="V266" i="8"/>
  <c r="V201" i="8"/>
  <c r="V206" i="8"/>
  <c r="V194" i="8"/>
  <c r="V143" i="8"/>
  <c r="V242" i="8"/>
  <c r="V187" i="8"/>
  <c r="V128" i="8"/>
  <c r="V184" i="8"/>
  <c r="V107" i="8"/>
  <c r="V130" i="8"/>
  <c r="V164" i="8"/>
  <c r="V999" i="8"/>
  <c r="V990" i="8"/>
  <c r="V968" i="8"/>
  <c r="V988" i="8"/>
  <c r="V917" i="8"/>
  <c r="V953" i="8"/>
  <c r="V895" i="8"/>
  <c r="V924" i="8"/>
  <c r="V905" i="8"/>
  <c r="V923" i="8"/>
  <c r="V915" i="8"/>
  <c r="V876" i="8"/>
  <c r="V854" i="8"/>
  <c r="V885" i="8"/>
  <c r="V840" i="8"/>
  <c r="V814" i="8"/>
  <c r="V828" i="8"/>
  <c r="V826" i="8"/>
  <c r="V809" i="8"/>
  <c r="V760" i="8"/>
  <c r="V773" i="8"/>
  <c r="V794" i="8"/>
  <c r="V767" i="8"/>
  <c r="V742" i="8"/>
  <c r="V698" i="8"/>
  <c r="V727" i="8"/>
  <c r="V754" i="8"/>
  <c r="V709" i="8"/>
  <c r="V667" i="8"/>
  <c r="V693" i="8"/>
  <c r="V704" i="8"/>
  <c r="V700" i="8"/>
  <c r="V650" i="8"/>
  <c r="V626" i="8"/>
  <c r="V586" i="8"/>
  <c r="V623" i="8"/>
  <c r="V641" i="8"/>
  <c r="V604" i="8"/>
  <c r="V621" i="8"/>
  <c r="V579" i="8"/>
  <c r="V540" i="8"/>
  <c r="V561" i="8"/>
  <c r="V570" i="8"/>
  <c r="V575" i="8"/>
  <c r="V531" i="8"/>
  <c r="V499" i="8"/>
  <c r="V459" i="8"/>
  <c r="V415" i="8"/>
  <c r="V492" i="8"/>
  <c r="V452" i="8"/>
  <c r="V489" i="8"/>
  <c r="V512" i="8"/>
  <c r="V470" i="8"/>
  <c r="V426" i="8"/>
  <c r="V382" i="8"/>
  <c r="V354" i="8"/>
  <c r="V441" i="8"/>
  <c r="V428" i="8"/>
  <c r="V392" i="8"/>
  <c r="V437" i="8"/>
  <c r="V416" i="8"/>
  <c r="V349" i="8"/>
  <c r="V305" i="8"/>
  <c r="V384" i="8"/>
  <c r="V336" i="8"/>
  <c r="V339" i="8"/>
  <c r="V296" i="8"/>
  <c r="V270" i="8"/>
  <c r="V247" i="8"/>
  <c r="V298" i="8"/>
  <c r="V340" i="8"/>
  <c r="V235" i="8"/>
  <c r="V260" i="8"/>
  <c r="V193" i="8"/>
  <c r="V238" i="8"/>
  <c r="V182" i="8"/>
  <c r="V139" i="8"/>
  <c r="V226" i="8"/>
  <c r="V175" i="8"/>
  <c r="V165" i="8"/>
  <c r="V123" i="8"/>
  <c r="V169" i="8"/>
  <c r="V82" i="8"/>
  <c r="V158" i="8"/>
  <c r="V1004" i="8"/>
  <c r="V962" i="8"/>
  <c r="V967" i="8"/>
  <c r="V925" i="8"/>
  <c r="V959" i="8"/>
  <c r="V958" i="8"/>
  <c r="V929" i="8"/>
  <c r="V913" i="8"/>
  <c r="V864" i="8"/>
  <c r="V868" i="8"/>
  <c r="V878" i="8"/>
  <c r="V852" i="8"/>
  <c r="V835" i="8"/>
  <c r="V858" i="8"/>
  <c r="V780" i="8"/>
  <c r="V781" i="8"/>
  <c r="V798" i="8"/>
  <c r="V800" i="8"/>
  <c r="V702" i="8"/>
  <c r="V750" i="8"/>
  <c r="V733" i="8"/>
  <c r="V671" i="8"/>
  <c r="V692" i="8"/>
  <c r="V681" i="8"/>
  <c r="V658" i="8"/>
  <c r="V618" i="8"/>
  <c r="V640" i="8"/>
  <c r="V652" i="8"/>
  <c r="V592" i="8"/>
  <c r="V601" i="8"/>
  <c r="V544" i="8"/>
  <c r="V549" i="8"/>
  <c r="V550" i="8"/>
  <c r="AA550" i="8" s="1"/>
  <c r="V539" i="8"/>
  <c r="V491" i="8"/>
  <c r="V435" i="8"/>
  <c r="V496" i="8"/>
  <c r="V526" i="8"/>
  <c r="V469" i="8"/>
  <c r="V474" i="8"/>
  <c r="V414" i="8"/>
  <c r="V374" i="8"/>
  <c r="V453" i="8"/>
  <c r="V412" i="8"/>
  <c r="V368" i="8"/>
  <c r="V424" i="8"/>
  <c r="V337" i="8"/>
  <c r="V285" i="8"/>
  <c r="V344" i="8"/>
  <c r="V351" i="8"/>
  <c r="V273" i="8"/>
  <c r="V332" i="8"/>
  <c r="V290" i="8"/>
  <c r="V254" i="8"/>
  <c r="V271" i="8"/>
  <c r="V181" i="8"/>
  <c r="V208" i="8"/>
  <c r="V141" i="8"/>
  <c r="V210" i="8"/>
  <c r="V140" i="8"/>
  <c r="V177" i="8"/>
  <c r="V68" i="8"/>
  <c r="V173" i="8"/>
  <c r="V983" i="8"/>
  <c r="V973" i="8"/>
  <c r="V979" i="8"/>
  <c r="V957" i="8"/>
  <c r="V954" i="8"/>
  <c r="V926" i="8"/>
  <c r="V937" i="8"/>
  <c r="V884" i="8"/>
  <c r="V892" i="8"/>
  <c r="V897" i="8"/>
  <c r="V845" i="8"/>
  <c r="V822" i="8"/>
  <c r="V834" i="8"/>
  <c r="V821" i="8"/>
  <c r="V764" i="8"/>
  <c r="V803" i="8"/>
  <c r="V787" i="8"/>
  <c r="V748" i="8"/>
  <c r="V690" i="8"/>
  <c r="V736" i="8"/>
  <c r="V713" i="8"/>
  <c r="V655" i="8"/>
  <c r="V684" i="8"/>
  <c r="V701" i="8"/>
  <c r="V711" i="8"/>
  <c r="V606" i="8"/>
  <c r="V631" i="8"/>
  <c r="V644" i="8"/>
  <c r="V636" i="8"/>
  <c r="V581" i="8"/>
  <c r="V528" i="8"/>
  <c r="V541" i="8"/>
  <c r="V580" i="8"/>
  <c r="V519" i="8"/>
  <c r="V479" i="8"/>
  <c r="V423" i="8"/>
  <c r="V484" i="8"/>
  <c r="V509" i="8"/>
  <c r="V521" i="8"/>
  <c r="V458" i="8"/>
  <c r="V406" i="8"/>
  <c r="V358" i="8"/>
  <c r="V417" i="8"/>
  <c r="V371" i="8"/>
  <c r="V356" i="8"/>
  <c r="V385" i="8"/>
  <c r="V325" i="8"/>
  <c r="V395" i="8"/>
  <c r="V315" i="8"/>
  <c r="V314" i="8"/>
  <c r="V257" i="8"/>
  <c r="V233" i="8"/>
  <c r="V267" i="8"/>
  <c r="V245" i="8"/>
  <c r="V239" i="8"/>
  <c r="V212" i="8"/>
  <c r="V186" i="8"/>
  <c r="V133" i="8"/>
  <c r="V199" i="8"/>
  <c r="V124" i="8"/>
  <c r="V117" i="8"/>
  <c r="V142" i="8"/>
  <c r="V162" i="8"/>
  <c r="V975" i="8"/>
  <c r="V965" i="8"/>
  <c r="V971" i="8"/>
  <c r="V944" i="8"/>
  <c r="V948" i="8"/>
  <c r="V910" i="8"/>
  <c r="V904" i="8"/>
  <c r="V921" i="8"/>
  <c r="V867" i="8"/>
  <c r="V896" i="8"/>
  <c r="V837" i="8"/>
  <c r="V810" i="8"/>
  <c r="V831" i="8"/>
  <c r="V843" i="8"/>
  <c r="V756" i="8"/>
  <c r="AA756" i="8" s="1"/>
  <c r="V801" i="8"/>
  <c r="V779" i="8"/>
  <c r="V734" i="8"/>
  <c r="V762" i="8"/>
  <c r="V732" i="8"/>
  <c r="V705" i="8"/>
  <c r="V647" i="8"/>
  <c r="V680" i="8"/>
  <c r="V695" i="8"/>
  <c r="V708" i="8"/>
  <c r="V598" i="8"/>
  <c r="V615" i="8"/>
  <c r="V632" i="8"/>
  <c r="V645" i="8"/>
  <c r="AA645" i="8" s="1"/>
  <c r="AB645" i="8" s="1"/>
  <c r="V576" i="8"/>
  <c r="V520" i="8"/>
  <c r="V537" i="8"/>
  <c r="V571" i="8"/>
  <c r="V515" i="8"/>
  <c r="V471" i="8"/>
  <c r="V407" i="8"/>
  <c r="V480" i="8"/>
  <c r="V505" i="8"/>
  <c r="V506" i="8"/>
  <c r="V450" i="8"/>
  <c r="V402" i="8"/>
  <c r="V350" i="8"/>
  <c r="V409" i="8"/>
  <c r="V363" i="8"/>
  <c r="V421" i="8"/>
  <c r="V377" i="8"/>
  <c r="V321" i="8"/>
  <c r="V379" i="8"/>
  <c r="V304" i="8"/>
  <c r="V308" i="8"/>
  <c r="V278" i="8"/>
  <c r="V229" i="8"/>
  <c r="V253" i="8"/>
  <c r="V224" i="8"/>
  <c r="V234" i="8"/>
  <c r="V207" i="8"/>
  <c r="V178" i="8"/>
  <c r="V129" i="8"/>
  <c r="V195" i="8"/>
  <c r="V163" i="8"/>
  <c r="V115" i="8"/>
  <c r="V134" i="8"/>
  <c r="V154" i="8"/>
  <c r="V991" i="8"/>
  <c r="V985" i="8"/>
  <c r="V936" i="8"/>
  <c r="V964" i="8"/>
  <c r="V935" i="8"/>
  <c r="V908" i="8"/>
  <c r="V863" i="8"/>
  <c r="V806" i="8"/>
  <c r="V812" i="8"/>
  <c r="V797" i="8"/>
  <c r="V796" i="8"/>
  <c r="V722" i="8"/>
  <c r="V766" i="8"/>
  <c r="V679" i="8"/>
  <c r="V696" i="8"/>
  <c r="V642" i="8"/>
  <c r="V665" i="8"/>
  <c r="V624" i="8"/>
  <c r="V605" i="8"/>
  <c r="V588" i="8"/>
  <c r="V587" i="8"/>
  <c r="V503" i="8"/>
  <c r="V533" i="8"/>
  <c r="V514" i="8"/>
  <c r="V498" i="8"/>
  <c r="V410" i="8"/>
  <c r="V330" i="8"/>
  <c r="V403" i="8"/>
  <c r="V380" i="8"/>
  <c r="V297" i="8"/>
  <c r="V328" i="8"/>
  <c r="V286" i="8"/>
  <c r="V225" i="8"/>
  <c r="V264" i="8"/>
  <c r="V205" i="8"/>
  <c r="V202" i="8"/>
  <c r="V236" i="8"/>
  <c r="V159" i="8"/>
  <c r="V149" i="8"/>
  <c r="V246" i="8"/>
  <c r="V978" i="8"/>
  <c r="V966" i="8"/>
  <c r="V912" i="8"/>
  <c r="V898" i="8"/>
  <c r="V918" i="8"/>
  <c r="V888" i="8"/>
  <c r="V853" i="8"/>
  <c r="V838" i="8"/>
  <c r="V813" i="8"/>
  <c r="V789" i="8"/>
  <c r="V763" i="8"/>
  <c r="V694" i="8"/>
  <c r="V741" i="8"/>
  <c r="V643" i="8"/>
  <c r="V689" i="8"/>
  <c r="V656" i="8"/>
  <c r="V638" i="8"/>
  <c r="V608" i="8"/>
  <c r="V572" i="8"/>
  <c r="V553" i="8"/>
  <c r="V555" i="8"/>
  <c r="V487" i="8"/>
  <c r="V517" i="8"/>
  <c r="V497" i="8"/>
  <c r="V482" i="8"/>
  <c r="V378" i="8"/>
  <c r="V425" i="8"/>
  <c r="V381" i="8"/>
  <c r="V369" i="8"/>
  <c r="V289" i="8"/>
  <c r="V294" i="8"/>
  <c r="V265" i="8"/>
  <c r="V303" i="8"/>
  <c r="V219" i="8"/>
  <c r="V189" i="8"/>
  <c r="V170" i="8"/>
  <c r="V203" i="8"/>
  <c r="V153" i="8"/>
  <c r="V126" i="8"/>
  <c r="V172" i="8"/>
  <c r="V1003" i="8"/>
  <c r="V981" i="8"/>
  <c r="V961" i="8"/>
  <c r="V882" i="8"/>
  <c r="V900" i="8"/>
  <c r="V870" i="8"/>
  <c r="V856" i="8"/>
  <c r="V825" i="8"/>
  <c r="V805" i="8"/>
  <c r="V807" i="8"/>
  <c r="V755" i="8"/>
  <c r="V747" i="8"/>
  <c r="V737" i="8"/>
  <c r="V639" i="8"/>
  <c r="V719" i="8"/>
  <c r="V630" i="8"/>
  <c r="V611" i="8"/>
  <c r="V600" i="8"/>
  <c r="V568" i="8"/>
  <c r="V545" i="8"/>
  <c r="V551" i="8"/>
  <c r="V463" i="8"/>
  <c r="V510" i="8"/>
  <c r="V481" i="8"/>
  <c r="V466" i="8"/>
  <c r="V408" i="8"/>
  <c r="V404" i="8"/>
  <c r="V372" i="8"/>
  <c r="V361" i="8"/>
  <c r="V281" i="8"/>
  <c r="V283" i="8"/>
  <c r="V355" i="8"/>
  <c r="V292" i="8"/>
  <c r="V214" i="8"/>
  <c r="V255" i="8"/>
  <c r="V151" i="8"/>
  <c r="AA151" i="8" s="1"/>
  <c r="V179" i="8"/>
  <c r="V148" i="8"/>
  <c r="V78" i="8"/>
  <c r="V994" i="8"/>
  <c r="V941" i="8"/>
  <c r="V874" i="8"/>
  <c r="V877" i="8"/>
  <c r="V827" i="8"/>
  <c r="V829" i="8"/>
  <c r="V770" i="8"/>
  <c r="V739" i="8"/>
  <c r="V687" i="8"/>
  <c r="V674" i="8"/>
  <c r="V649" i="8"/>
  <c r="V613" i="8"/>
  <c r="V574" i="8"/>
  <c r="V538" i="8"/>
  <c r="V472" i="8"/>
  <c r="V490" i="8"/>
  <c r="V342" i="8"/>
  <c r="V364" i="8"/>
  <c r="V313" i="8"/>
  <c r="V319" i="8"/>
  <c r="V221" i="8"/>
  <c r="V244" i="8"/>
  <c r="V145" i="8"/>
  <c r="V132" i="8"/>
  <c r="V180" i="8"/>
  <c r="V989" i="8"/>
  <c r="V928" i="8"/>
  <c r="V945" i="8"/>
  <c r="V859" i="8"/>
  <c r="V850" i="8"/>
  <c r="V788" i="8"/>
  <c r="V771" i="8"/>
  <c r="V765" i="8"/>
  <c r="V723" i="8"/>
  <c r="V666" i="8"/>
  <c r="V603" i="8"/>
  <c r="V597" i="8"/>
  <c r="V562" i="8"/>
  <c r="V455" i="8"/>
  <c r="V456" i="8"/>
  <c r="V442" i="8"/>
  <c r="V326" i="8"/>
  <c r="V396" i="8"/>
  <c r="V343" i="8"/>
  <c r="V291" i="8"/>
  <c r="V248" i="8"/>
  <c r="V197" i="8"/>
  <c r="V127" i="8"/>
  <c r="V119" i="8"/>
  <c r="V152" i="8"/>
  <c r="V987" i="8"/>
  <c r="V956" i="8"/>
  <c r="V902" i="8"/>
  <c r="V846" i="8"/>
  <c r="V862" i="8"/>
  <c r="V772" i="8"/>
  <c r="V802" i="8"/>
  <c r="V740" i="8"/>
  <c r="V712" i="8"/>
  <c r="V664" i="8"/>
  <c r="V599" i="8"/>
  <c r="V560" i="8"/>
  <c r="V558" i="8"/>
  <c r="V447" i="8"/>
  <c r="V513" i="8"/>
  <c r="V434" i="8"/>
  <c r="AA434" i="8" s="1"/>
  <c r="V399" i="8"/>
  <c r="V391" i="8"/>
  <c r="V335" i="8"/>
  <c r="V280" i="8"/>
  <c r="V324" i="8"/>
  <c r="V252" i="8"/>
  <c r="V125" i="8"/>
  <c r="V113" i="8"/>
  <c r="V188" i="8"/>
  <c r="V1005" i="8"/>
  <c r="V903" i="8"/>
  <c r="V909" i="8"/>
  <c r="V823" i="8"/>
  <c r="V808" i="8"/>
  <c r="V724" i="8"/>
  <c r="V622" i="8"/>
  <c r="V629" i="8"/>
  <c r="V547" i="8"/>
  <c r="V464" i="8"/>
  <c r="V405" i="8"/>
  <c r="V401" i="8"/>
  <c r="V323" i="8"/>
  <c r="V250" i="8"/>
  <c r="V137" i="8"/>
  <c r="V192" i="8"/>
  <c r="V997" i="8"/>
  <c r="V887" i="8"/>
  <c r="V894" i="8"/>
  <c r="V815" i="8"/>
  <c r="V761" i="8"/>
  <c r="V720" i="8"/>
  <c r="V614" i="8"/>
  <c r="V609" i="8"/>
  <c r="V523" i="8"/>
  <c r="V477" i="8"/>
  <c r="V366" i="8"/>
  <c r="V353" i="8"/>
  <c r="V302" i="8"/>
  <c r="V204" i="8"/>
  <c r="V215" i="8"/>
  <c r="V58" i="8"/>
  <c r="V976" i="8"/>
  <c r="V879" i="8"/>
  <c r="V866" i="8"/>
  <c r="V849" i="8"/>
  <c r="V730" i="8"/>
  <c r="V663" i="8"/>
  <c r="V590" i="8"/>
  <c r="V552" i="8"/>
  <c r="V511" i="8"/>
  <c r="V473" i="8"/>
  <c r="V334" i="8"/>
  <c r="V345" i="8"/>
  <c r="V287" i="8"/>
  <c r="V200" i="8"/>
  <c r="V171" i="8"/>
  <c r="V168" i="8"/>
  <c r="V947" i="8"/>
  <c r="V942" i="8"/>
  <c r="V880" i="8"/>
  <c r="V792" i="8"/>
  <c r="V726" i="8"/>
  <c r="V688" i="8"/>
  <c r="V582" i="8"/>
  <c r="V536" i="8"/>
  <c r="V495" i="8"/>
  <c r="V465" i="8"/>
  <c r="V436" i="8"/>
  <c r="V329" i="8"/>
  <c r="V282" i="8"/>
  <c r="V223" i="8"/>
  <c r="V167" i="8"/>
  <c r="V10" i="8"/>
  <c r="V980" i="8"/>
  <c r="V932" i="8"/>
  <c r="V841" i="8"/>
  <c r="V793" i="8"/>
  <c r="V731" i="8"/>
  <c r="V691" i="8"/>
  <c r="V637" i="8"/>
  <c r="V569" i="8"/>
  <c r="V431" i="8"/>
  <c r="V446" i="8"/>
  <c r="V393" i="8"/>
  <c r="V311" i="8"/>
  <c r="V237" i="8"/>
  <c r="V222" i="8"/>
  <c r="V155" i="8"/>
  <c r="V977" i="8"/>
  <c r="V820" i="8"/>
  <c r="V682" i="8"/>
  <c r="V439" i="8"/>
  <c r="V413" i="8"/>
  <c r="V216" i="8"/>
  <c r="V11" i="8"/>
  <c r="V39" i="8"/>
  <c r="AA39" i="8" s="1"/>
  <c r="V56" i="8"/>
  <c r="V85" i="8"/>
  <c r="V93" i="8"/>
  <c r="V984" i="8"/>
  <c r="V804" i="8"/>
  <c r="V670" i="8"/>
  <c r="V525" i="8"/>
  <c r="V293" i="8"/>
  <c r="V174" i="8"/>
  <c r="V72" i="8"/>
  <c r="V104" i="8"/>
  <c r="V120" i="8"/>
  <c r="V982" i="8"/>
  <c r="V790" i="8"/>
  <c r="V607" i="8"/>
  <c r="V488" i="8"/>
  <c r="AA488" i="8" s="1"/>
  <c r="V300" i="8"/>
  <c r="V150" i="8"/>
  <c r="V939" i="8"/>
  <c r="V786" i="8"/>
  <c r="V616" i="8"/>
  <c r="V502" i="8"/>
  <c r="V299" i="8"/>
  <c r="V111" i="8"/>
  <c r="V41" i="8"/>
  <c r="V919" i="8"/>
  <c r="V718" i="8"/>
  <c r="V653" i="8"/>
  <c r="V418" i="8"/>
  <c r="V268" i="8"/>
  <c r="V103" i="8"/>
  <c r="V914" i="8"/>
  <c r="V745" i="8"/>
  <c r="V516" i="8"/>
  <c r="V386" i="8"/>
  <c r="V276" i="8"/>
  <c r="V19" i="8"/>
  <c r="V23" i="8"/>
  <c r="V881" i="8"/>
  <c r="AA881" i="8" s="1"/>
  <c r="V729" i="8"/>
  <c r="V566" i="8"/>
  <c r="V420" i="8"/>
  <c r="V284" i="8"/>
  <c r="V48" i="8"/>
  <c r="V69" i="8"/>
  <c r="V819" i="8"/>
  <c r="V707" i="8"/>
  <c r="V563" i="8"/>
  <c r="V387" i="8"/>
  <c r="V227" i="8"/>
  <c r="V29" i="8"/>
  <c r="V77" i="8"/>
  <c r="AM75" i="8"/>
  <c r="AN75" i="8" s="1"/>
  <c r="AA82" i="8"/>
  <c r="AM76" i="8"/>
  <c r="AN76" i="8" s="1"/>
  <c r="AM27" i="8"/>
  <c r="AN27" i="8" s="1"/>
  <c r="AM9" i="8"/>
  <c r="AN9" i="8" s="1"/>
  <c r="L13" i="7"/>
  <c r="Q21" i="3" s="1"/>
  <c r="Z22" i="4"/>
  <c r="L17" i="7"/>
  <c r="Q25" i="3" s="1"/>
  <c r="Z26" i="4"/>
  <c r="L19" i="7"/>
  <c r="Q27" i="3" s="1"/>
  <c r="Z28" i="4"/>
  <c r="AM158" i="8"/>
  <c r="AN158" i="8" s="1"/>
  <c r="AM96" i="8"/>
  <c r="AN96" i="8" s="1"/>
  <c r="AM48" i="8"/>
  <c r="AN48" i="8" s="1"/>
  <c r="AM97" i="8"/>
  <c r="AN97" i="8" s="1"/>
  <c r="AM98" i="8"/>
  <c r="AN98" i="8" s="1"/>
  <c r="AM242" i="8"/>
  <c r="AN242" i="8" s="1"/>
  <c r="AM463" i="8"/>
  <c r="AN463" i="8" s="1"/>
  <c r="AM973" i="8"/>
  <c r="AN973" i="8" s="1"/>
  <c r="X80" i="8"/>
  <c r="X41" i="8"/>
  <c r="X78" i="8"/>
  <c r="X85" i="8"/>
  <c r="X39" i="8"/>
  <c r="X29" i="8"/>
  <c r="X19" i="8"/>
  <c r="X93" i="8"/>
  <c r="X23" i="8"/>
  <c r="X11" i="8"/>
  <c r="X48" i="8"/>
  <c r="X12" i="8"/>
  <c r="X10" i="8"/>
  <c r="X56" i="8"/>
  <c r="X72" i="8"/>
  <c r="X53" i="8"/>
  <c r="X36" i="8"/>
  <c r="X26" i="8"/>
  <c r="X44" i="8"/>
  <c r="X82" i="8"/>
  <c r="X32" i="8"/>
  <c r="X46" i="8"/>
  <c r="X51" i="8"/>
  <c r="X69" i="8"/>
  <c r="X189" i="8"/>
  <c r="X34" i="8"/>
  <c r="X74" i="8"/>
  <c r="X13" i="8"/>
  <c r="X50" i="8"/>
  <c r="X57" i="8"/>
  <c r="X47" i="8"/>
  <c r="X52" i="8"/>
  <c r="X22" i="8"/>
  <c r="X58" i="8"/>
  <c r="X63" i="8"/>
  <c r="X59" i="8"/>
  <c r="X79" i="8"/>
  <c r="X18" i="8"/>
  <c r="X31" i="8"/>
  <c r="X17" i="8"/>
  <c r="X66" i="8"/>
  <c r="X83" i="8"/>
  <c r="X61" i="8"/>
  <c r="X62" i="8"/>
  <c r="X91" i="8"/>
  <c r="X38" i="8"/>
  <c r="X15" i="8"/>
  <c r="X42" i="8"/>
  <c r="X16" i="8"/>
  <c r="X64" i="8"/>
  <c r="X14" i="8"/>
  <c r="X25" i="8"/>
  <c r="X54" i="8"/>
  <c r="X75" i="8"/>
  <c r="X21" i="8"/>
  <c r="X89" i="8"/>
  <c r="X8" i="8"/>
  <c r="X28" i="8"/>
  <c r="X33" i="8"/>
  <c r="X45" i="8"/>
  <c r="X30" i="8"/>
  <c r="X281" i="8"/>
  <c r="X40" i="8"/>
  <c r="X49" i="8"/>
  <c r="X71" i="8"/>
  <c r="X68" i="8"/>
  <c r="X1005" i="8"/>
  <c r="X976" i="8"/>
  <c r="X960" i="8"/>
  <c r="X993" i="8"/>
  <c r="X983" i="8"/>
  <c r="X957" i="8"/>
  <c r="X977" i="8"/>
  <c r="X910" i="8"/>
  <c r="X958" i="8"/>
  <c r="X877" i="8"/>
  <c r="X880" i="8"/>
  <c r="X887" i="8"/>
  <c r="X919" i="8"/>
  <c r="X928" i="8"/>
  <c r="X944" i="8"/>
  <c r="X866" i="8"/>
  <c r="X881" i="8"/>
  <c r="X883" i="8"/>
  <c r="X892" i="8"/>
  <c r="X861" i="8"/>
  <c r="X828" i="8"/>
  <c r="X815" i="8"/>
  <c r="X845" i="8"/>
  <c r="X841" i="8"/>
  <c r="X810" i="8"/>
  <c r="X777" i="8"/>
  <c r="X797" i="8"/>
  <c r="X794" i="8"/>
  <c r="X775" i="8"/>
  <c r="X784" i="8"/>
  <c r="X752" i="8"/>
  <c r="X735" i="8"/>
  <c r="X703" i="8"/>
  <c r="X736" i="8"/>
  <c r="X749" i="8"/>
  <c r="X746" i="8"/>
  <c r="X714" i="8"/>
  <c r="X684" i="8"/>
  <c r="X652" i="8"/>
  <c r="X998" i="8"/>
  <c r="X984" i="8"/>
  <c r="X996" i="8"/>
  <c r="X978" i="8"/>
  <c r="X986" i="8"/>
  <c r="X931" i="8"/>
  <c r="X934" i="8"/>
  <c r="X945" i="8"/>
  <c r="X885" i="8"/>
  <c r="X872" i="8"/>
  <c r="X927" i="8"/>
  <c r="X894" i="8"/>
  <c r="X889" i="8"/>
  <c r="X874" i="8"/>
  <c r="X852" i="8"/>
  <c r="X907" i="8"/>
  <c r="X879" i="8"/>
  <c r="X836" i="8"/>
  <c r="X807" i="8"/>
  <c r="X818" i="8"/>
  <c r="X816" i="8"/>
  <c r="X822" i="8"/>
  <c r="X781" i="8"/>
  <c r="X801" i="8"/>
  <c r="X798" i="8"/>
  <c r="X805" i="8"/>
  <c r="X768" i="8"/>
  <c r="X747" i="8"/>
  <c r="X711" i="8"/>
  <c r="X740" i="8"/>
  <c r="X745" i="8"/>
  <c r="X738" i="8"/>
  <c r="X702" i="8"/>
  <c r="X668" i="8"/>
  <c r="X698" i="8"/>
  <c r="X677" i="8"/>
  <c r="X682" i="8"/>
  <c r="X683" i="8"/>
  <c r="X651" i="8"/>
  <c r="X665" i="8"/>
  <c r="X631" i="8"/>
  <c r="X599" i="8"/>
  <c r="X632" i="8"/>
  <c r="X600" i="8"/>
  <c r="X633" i="8"/>
  <c r="X601" i="8"/>
  <c r="X626" i="8"/>
  <c r="X594" i="8"/>
  <c r="X561" i="8"/>
  <c r="X529" i="8"/>
  <c r="X570" i="8"/>
  <c r="X538" i="8"/>
  <c r="X559" i="8"/>
  <c r="X564" i="8"/>
  <c r="X532" i="8"/>
  <c r="X519" i="8"/>
  <c r="X488" i="8"/>
  <c r="X456" i="8"/>
  <c r="X424" i="8"/>
  <c r="X526" i="8"/>
  <c r="X489" i="8"/>
  <c r="X457" i="8"/>
  <c r="X494" i="8"/>
  <c r="X462" i="8"/>
  <c r="X491" i="8"/>
  <c r="X459" i="8"/>
  <c r="X427" i="8"/>
  <c r="X395" i="8"/>
  <c r="X430" i="8"/>
  <c r="X367" i="8"/>
  <c r="X335" i="8"/>
  <c r="X381" i="8"/>
  <c r="X429" i="8"/>
  <c r="X426" i="8"/>
  <c r="X373" i="8"/>
  <c r="X458" i="8"/>
  <c r="X362" i="8"/>
  <c r="X330" i="8"/>
  <c r="X298" i="8"/>
  <c r="X441" i="8"/>
  <c r="X344" i="8"/>
  <c r="X304" i="8"/>
  <c r="X287" i="8"/>
  <c r="X313" i="8"/>
  <c r="X300" i="8"/>
  <c r="X258" i="8"/>
  <c r="X253" i="8"/>
  <c r="X242" i="8"/>
  <c r="X271" i="8"/>
  <c r="X239" i="8"/>
  <c r="X260" i="8"/>
  <c r="X233" i="8"/>
  <c r="X194" i="8"/>
  <c r="X246" i="8"/>
  <c r="X220" i="8"/>
  <c r="X183" i="8"/>
  <c r="X245" i="8"/>
  <c r="X200" i="8"/>
  <c r="X168" i="8"/>
  <c r="X134" i="8"/>
  <c r="X121" i="8"/>
  <c r="X105" i="8"/>
  <c r="X178" i="8"/>
  <c r="X129" i="8"/>
  <c r="X160" i="8"/>
  <c r="X118" i="8"/>
  <c r="X102" i="8"/>
  <c r="X86" i="8"/>
  <c r="X273" i="8"/>
  <c r="X163" i="8"/>
  <c r="X997" i="8"/>
  <c r="X1001" i="8"/>
  <c r="X963" i="8"/>
  <c r="X961" i="8"/>
  <c r="X969" i="8"/>
  <c r="X915" i="8"/>
  <c r="X918" i="8"/>
  <c r="X952" i="8"/>
  <c r="X937" i="8"/>
  <c r="X930" i="8"/>
  <c r="X900" i="8"/>
  <c r="X940" i="8"/>
  <c r="X870" i="8"/>
  <c r="X895" i="8"/>
  <c r="X864" i="8"/>
  <c r="X908" i="8"/>
  <c r="X869" i="8"/>
  <c r="X817" i="8"/>
  <c r="X833" i="8"/>
  <c r="X858" i="8"/>
  <c r="X842" i="8"/>
  <c r="X806" i="8"/>
  <c r="X769" i="8"/>
  <c r="X786" i="8"/>
  <c r="X791" i="8"/>
  <c r="X800" i="8"/>
  <c r="X760" i="8"/>
  <c r="X739" i="8"/>
  <c r="X699" i="8"/>
  <c r="X728" i="8"/>
  <c r="X737" i="8"/>
  <c r="X730" i="8"/>
  <c r="X712" i="8"/>
  <c r="X660" i="8"/>
  <c r="X709" i="8"/>
  <c r="X669" i="8"/>
  <c r="X674" i="8"/>
  <c r="X675" i="8"/>
  <c r="X643" i="8"/>
  <c r="X657" i="8"/>
  <c r="X623" i="8"/>
  <c r="X989" i="8"/>
  <c r="X988" i="8"/>
  <c r="X970" i="8"/>
  <c r="X956" i="8"/>
  <c r="X991" i="8"/>
  <c r="X999" i="8"/>
  <c r="X951" i="8"/>
  <c r="X941" i="8"/>
  <c r="X922" i="8"/>
  <c r="X920" i="8"/>
  <c r="X899" i="8"/>
  <c r="X936" i="8"/>
  <c r="X862" i="8"/>
  <c r="X857" i="8"/>
  <c r="X911" i="8"/>
  <c r="X891" i="8"/>
  <c r="X868" i="8"/>
  <c r="X856" i="8"/>
  <c r="X831" i="8"/>
  <c r="X853" i="8"/>
  <c r="X827" i="8"/>
  <c r="X804" i="8"/>
  <c r="X765" i="8"/>
  <c r="X782" i="8"/>
  <c r="X787" i="8"/>
  <c r="X792" i="8"/>
  <c r="X756" i="8"/>
  <c r="X731" i="8"/>
  <c r="X695" i="8"/>
  <c r="X766" i="8"/>
  <c r="X733" i="8"/>
  <c r="X726" i="8"/>
  <c r="X692" i="8"/>
  <c r="X656" i="8"/>
  <c r="X704" i="8"/>
  <c r="X721" i="8"/>
  <c r="X713" i="8"/>
  <c r="X671" i="8"/>
  <c r="X724" i="8"/>
  <c r="X654" i="8"/>
  <c r="X995" i="8"/>
  <c r="X987" i="8"/>
  <c r="X979" i="8"/>
  <c r="X955" i="8"/>
  <c r="X926" i="8"/>
  <c r="X901" i="8"/>
  <c r="X917" i="8"/>
  <c r="X898" i="8"/>
  <c r="X902" i="8"/>
  <c r="X844" i="8"/>
  <c r="X843" i="8"/>
  <c r="X848" i="8"/>
  <c r="X826" i="8"/>
  <c r="X850" i="8"/>
  <c r="X773" i="8"/>
  <c r="X770" i="8"/>
  <c r="X788" i="8"/>
  <c r="X759" i="8"/>
  <c r="X751" i="8"/>
  <c r="X741" i="8"/>
  <c r="X710" i="8"/>
  <c r="X648" i="8"/>
  <c r="X681" i="8"/>
  <c r="X690" i="8"/>
  <c r="X647" i="8"/>
  <c r="X646" i="8"/>
  <c r="X595" i="8"/>
  <c r="X624" i="8"/>
  <c r="X661" i="8"/>
  <c r="X617" i="8"/>
  <c r="X635" i="8"/>
  <c r="X602" i="8"/>
  <c r="X565" i="8"/>
  <c r="X525" i="8"/>
  <c r="X562" i="8"/>
  <c r="X580" i="8"/>
  <c r="X581" i="8"/>
  <c r="X544" i="8"/>
  <c r="X535" i="8"/>
  <c r="X492" i="8"/>
  <c r="X452" i="8"/>
  <c r="X416" i="8"/>
  <c r="X509" i="8"/>
  <c r="X473" i="8"/>
  <c r="X506" i="8"/>
  <c r="X470" i="8"/>
  <c r="X495" i="8"/>
  <c r="X455" i="8"/>
  <c r="X419" i="8"/>
  <c r="X383" i="8"/>
  <c r="X393" i="8"/>
  <c r="X347" i="8"/>
  <c r="X397" i="8"/>
  <c r="X437" i="8"/>
  <c r="X418" i="8"/>
  <c r="X365" i="8"/>
  <c r="X390" i="8"/>
  <c r="X346" i="8"/>
  <c r="X310" i="8"/>
  <c r="X274" i="8"/>
  <c r="X349" i="8"/>
  <c r="X299" i="8"/>
  <c r="X345" i="8"/>
  <c r="X356" i="8"/>
  <c r="X279" i="8"/>
  <c r="X283" i="8"/>
  <c r="X261" i="8"/>
  <c r="X214" i="8"/>
  <c r="X229" i="8"/>
  <c r="X212" i="8"/>
  <c r="X217" i="8"/>
  <c r="X277" i="8"/>
  <c r="X236" i="8"/>
  <c r="X191" i="8"/>
  <c r="X250" i="8"/>
  <c r="X196" i="8"/>
  <c r="X146" i="8"/>
  <c r="X128" i="8"/>
  <c r="X113" i="8"/>
  <c r="X268" i="8"/>
  <c r="X137" i="8"/>
  <c r="X162" i="8"/>
  <c r="X116" i="8"/>
  <c r="X98" i="8"/>
  <c r="X77" i="8"/>
  <c r="X135" i="8"/>
  <c r="X153" i="8"/>
  <c r="X1002" i="8"/>
  <c r="X971" i="8"/>
  <c r="X948" i="8"/>
  <c r="X939" i="8"/>
  <c r="X962" i="8"/>
  <c r="X938" i="8"/>
  <c r="X903" i="8"/>
  <c r="X933" i="8"/>
  <c r="X886" i="8"/>
  <c r="X884" i="8"/>
  <c r="X876" i="8"/>
  <c r="X820" i="8"/>
  <c r="X829" i="8"/>
  <c r="X830" i="8"/>
  <c r="X757" i="8"/>
  <c r="X796" i="8"/>
  <c r="X776" i="8"/>
  <c r="X727" i="8"/>
  <c r="X744" i="8"/>
  <c r="X725" i="8"/>
  <c r="X717" i="8"/>
  <c r="X640" i="8"/>
  <c r="X716" i="8"/>
  <c r="X687" i="8"/>
  <c r="X694" i="8"/>
  <c r="X627" i="8"/>
  <c r="X587" i="8"/>
  <c r="X616" i="8"/>
  <c r="X653" i="8"/>
  <c r="X609" i="8"/>
  <c r="X630" i="8"/>
  <c r="X590" i="8"/>
  <c r="X553" i="8"/>
  <c r="X517" i="8"/>
  <c r="X554" i="8"/>
  <c r="X571" i="8"/>
  <c r="X572" i="8"/>
  <c r="X536" i="8"/>
  <c r="X511" i="8"/>
  <c r="X480" i="8"/>
  <c r="X444" i="8"/>
  <c r="X408" i="8"/>
  <c r="X501" i="8"/>
  <c r="X465" i="8"/>
  <c r="X498" i="8"/>
  <c r="X543" i="8"/>
  <c r="X483" i="8"/>
  <c r="X447" i="8"/>
  <c r="X411" i="8"/>
  <c r="X454" i="8"/>
  <c r="X375" i="8"/>
  <c r="X339" i="8"/>
  <c r="X376" i="8"/>
  <c r="X413" i="8"/>
  <c r="X402" i="8"/>
  <c r="X357" i="8"/>
  <c r="X374" i="8"/>
  <c r="X338" i="8"/>
  <c r="X302" i="8"/>
  <c r="X433" i="8"/>
  <c r="X336" i="8"/>
  <c r="X309" i="8"/>
  <c r="X337" i="8"/>
  <c r="X316" i="8"/>
  <c r="X266" i="8"/>
  <c r="X267" i="8"/>
  <c r="X238" i="8"/>
  <c r="X249" i="8"/>
  <c r="X223" i="8"/>
  <c r="X206" i="8"/>
  <c r="X208" i="8"/>
  <c r="X263" i="8"/>
  <c r="X221" i="8"/>
  <c r="X179" i="8"/>
  <c r="X240" i="8"/>
  <c r="X188" i="8"/>
  <c r="X142" i="8"/>
  <c r="X124" i="8"/>
  <c r="X109" i="8"/>
  <c r="X185" i="8"/>
  <c r="X125" i="8"/>
  <c r="X156" i="8"/>
  <c r="X112" i="8"/>
  <c r="X94" i="8"/>
  <c r="X67" i="8"/>
  <c r="X127" i="8"/>
  <c r="X981" i="8"/>
  <c r="X968" i="8"/>
  <c r="X990" i="8"/>
  <c r="X923" i="8"/>
  <c r="X959" i="8"/>
  <c r="X921" i="8"/>
  <c r="X932" i="8"/>
  <c r="X929" i="8"/>
  <c r="X865" i="8"/>
  <c r="X882" i="8"/>
  <c r="X854" i="8"/>
  <c r="X811" i="8"/>
  <c r="X821" i="8"/>
  <c r="X814" i="8"/>
  <c r="X809" i="8"/>
  <c r="X783" i="8"/>
  <c r="X772" i="8"/>
  <c r="X723" i="8"/>
  <c r="X732" i="8"/>
  <c r="X753" i="8"/>
  <c r="X688" i="8"/>
  <c r="X636" i="8"/>
  <c r="X701" i="8"/>
  <c r="X679" i="8"/>
  <c r="X693" i="8"/>
  <c r="X619" i="8"/>
  <c r="X583" i="8"/>
  <c r="X612" i="8"/>
  <c r="X650" i="8"/>
  <c r="X605" i="8"/>
  <c r="X622" i="8"/>
  <c r="X586" i="8"/>
  <c r="X549" i="8"/>
  <c r="X585" i="8"/>
  <c r="X550" i="8"/>
  <c r="X567" i="8"/>
  <c r="X568" i="8"/>
  <c r="X528" i="8"/>
  <c r="X510" i="8"/>
  <c r="X476" i="8"/>
  <c r="X440" i="8"/>
  <c r="X515" i="8"/>
  <c r="X497" i="8"/>
  <c r="X461" i="8"/>
  <c r="X490" i="8"/>
  <c r="X530" i="8"/>
  <c r="X479" i="8"/>
  <c r="X443" i="8"/>
  <c r="X407" i="8"/>
  <c r="X446" i="8"/>
  <c r="X371" i="8"/>
  <c r="X331" i="8"/>
  <c r="X372" i="8"/>
  <c r="X396" i="8"/>
  <c r="X401" i="8"/>
  <c r="X353" i="8"/>
  <c r="X370" i="8"/>
  <c r="X334" i="8"/>
  <c r="X294" i="8"/>
  <c r="X425" i="8"/>
  <c r="X352" i="8"/>
  <c r="X308" i="8"/>
  <c r="X332" i="8"/>
  <c r="X311" i="8"/>
  <c r="X262" i="8"/>
  <c r="X251" i="8"/>
  <c r="X234" i="8"/>
  <c r="X325" i="8"/>
  <c r="X213" i="8"/>
  <c r="X275" i="8"/>
  <c r="X202" i="8"/>
  <c r="X252" i="8"/>
  <c r="X215" i="8"/>
  <c r="X175" i="8"/>
  <c r="X235" i="8"/>
  <c r="X184" i="8"/>
  <c r="X140" i="8"/>
  <c r="X170" i="8"/>
  <c r="X107" i="8"/>
  <c r="X177" i="8"/>
  <c r="X181" i="8"/>
  <c r="X154" i="8"/>
  <c r="X110" i="8"/>
  <c r="X92" i="8"/>
  <c r="X65" i="8"/>
  <c r="X165" i="8"/>
  <c r="X992" i="8"/>
  <c r="X975" i="8"/>
  <c r="X942" i="8"/>
  <c r="X896" i="8"/>
  <c r="X916" i="8"/>
  <c r="X863" i="8"/>
  <c r="X846" i="8"/>
  <c r="X847" i="8"/>
  <c r="X793" i="8"/>
  <c r="X808" i="8"/>
  <c r="X795" i="8"/>
  <c r="X763" i="8"/>
  <c r="X718" i="8"/>
  <c r="X696" i="8"/>
  <c r="X720" i="8"/>
  <c r="X649" i="8"/>
  <c r="X579" i="8"/>
  <c r="X666" i="8"/>
  <c r="X593" i="8"/>
  <c r="X598" i="8"/>
  <c r="X537" i="8"/>
  <c r="X546" i="8"/>
  <c r="X547" i="8"/>
  <c r="X520" i="8"/>
  <c r="X484" i="8"/>
  <c r="X428" i="8"/>
  <c r="X493" i="8"/>
  <c r="X539" i="8"/>
  <c r="X507" i="8"/>
  <c r="X451" i="8"/>
  <c r="X391" i="8"/>
  <c r="X363" i="8"/>
  <c r="X398" i="8"/>
  <c r="X450" i="8"/>
  <c r="X361" i="8"/>
  <c r="X354" i="8"/>
  <c r="X290" i="8"/>
  <c r="X388" i="8"/>
  <c r="X293" i="8"/>
  <c r="X317" i="8"/>
  <c r="X296" i="8"/>
  <c r="X230" i="8"/>
  <c r="X244" i="8"/>
  <c r="X243" i="8"/>
  <c r="X265" i="8"/>
  <c r="X199" i="8"/>
  <c r="X225" i="8"/>
  <c r="X149" i="8"/>
  <c r="X119" i="8"/>
  <c r="X211" i="8"/>
  <c r="X173" i="8"/>
  <c r="X108" i="8"/>
  <c r="X81" i="8"/>
  <c r="X159" i="8"/>
  <c r="X972" i="8"/>
  <c r="X982" i="8"/>
  <c r="X954" i="8"/>
  <c r="X935" i="8"/>
  <c r="X905" i="8"/>
  <c r="X875" i="8"/>
  <c r="X840" i="8"/>
  <c r="X832" i="8"/>
  <c r="X785" i="8"/>
  <c r="X771" i="8"/>
  <c r="X743" i="8"/>
  <c r="X755" i="8"/>
  <c r="X680" i="8"/>
  <c r="X685" i="8"/>
  <c r="X663" i="8"/>
  <c r="X639" i="8"/>
  <c r="X637" i="8"/>
  <c r="X645" i="8"/>
  <c r="X642" i="8"/>
  <c r="X588" i="8"/>
  <c r="X521" i="8"/>
  <c r="X592" i="8"/>
  <c r="X560" i="8"/>
  <c r="X512" i="8"/>
  <c r="X468" i="8"/>
  <c r="X412" i="8"/>
  <c r="X481" i="8"/>
  <c r="X486" i="8"/>
  <c r="X499" i="8"/>
  <c r="X435" i="8"/>
  <c r="X379" i="8"/>
  <c r="X355" i="8"/>
  <c r="X368" i="8"/>
  <c r="X434" i="8"/>
  <c r="X384" i="8"/>
  <c r="X342" i="8"/>
  <c r="X282" i="8"/>
  <c r="X321" i="8"/>
  <c r="X348" i="8"/>
  <c r="X295" i="8"/>
  <c r="X280" i="8"/>
  <c r="X222" i="8"/>
  <c r="X205" i="8"/>
  <c r="X227" i="8"/>
  <c r="X259" i="8"/>
  <c r="X187" i="8"/>
  <c r="X219" i="8"/>
  <c r="X138" i="8"/>
  <c r="X115" i="8"/>
  <c r="X151" i="8"/>
  <c r="X158" i="8"/>
  <c r="X104" i="8"/>
  <c r="X60" i="8"/>
  <c r="X155" i="8"/>
  <c r="X973" i="8"/>
  <c r="X980" i="8"/>
  <c r="X925" i="8"/>
  <c r="X946" i="8"/>
  <c r="X860" i="8"/>
  <c r="X837" i="8"/>
  <c r="X839" i="8"/>
  <c r="X779" i="8"/>
  <c r="X715" i="8"/>
  <c r="X734" i="8"/>
  <c r="X689" i="8"/>
  <c r="X655" i="8"/>
  <c r="X603" i="8"/>
  <c r="X658" i="8"/>
  <c r="X618" i="8"/>
  <c r="X545" i="8"/>
  <c r="X542" i="8"/>
  <c r="X552" i="8"/>
  <c r="X500" i="8"/>
  <c r="X420" i="8"/>
  <c r="X469" i="8"/>
  <c r="X466" i="8"/>
  <c r="X439" i="8"/>
  <c r="X422" i="8"/>
  <c r="X323" i="8"/>
  <c r="X442" i="8"/>
  <c r="X405" i="8"/>
  <c r="X314" i="8"/>
  <c r="X341" i="8"/>
  <c r="X329" i="8"/>
  <c r="X269" i="8"/>
  <c r="X226" i="8"/>
  <c r="X197" i="8"/>
  <c r="X186" i="8"/>
  <c r="X195" i="8"/>
  <c r="X192" i="8"/>
  <c r="X126" i="8"/>
  <c r="X169" i="8"/>
  <c r="X70" i="8"/>
  <c r="X88" i="8"/>
  <c r="X157" i="8"/>
  <c r="X1000" i="8"/>
  <c r="X974" i="8"/>
  <c r="X909" i="8"/>
  <c r="X914" i="8"/>
  <c r="X878" i="8"/>
  <c r="X834" i="8"/>
  <c r="X799" i="8"/>
  <c r="X767" i="8"/>
  <c r="X707" i="8"/>
  <c r="X722" i="8"/>
  <c r="X673" i="8"/>
  <c r="X705" i="8"/>
  <c r="X591" i="8"/>
  <c r="X629" i="8"/>
  <c r="X614" i="8"/>
  <c r="X541" i="8"/>
  <c r="X584" i="8"/>
  <c r="X548" i="8"/>
  <c r="X496" i="8"/>
  <c r="X514" i="8"/>
  <c r="X453" i="8"/>
  <c r="X522" i="8"/>
  <c r="X431" i="8"/>
  <c r="X414" i="8"/>
  <c r="X392" i="8"/>
  <c r="X410" i="8"/>
  <c r="X389" i="8"/>
  <c r="X306" i="8"/>
  <c r="X320" i="8"/>
  <c r="X324" i="8"/>
  <c r="X264" i="8"/>
  <c r="X218" i="8"/>
  <c r="X248" i="8"/>
  <c r="X182" i="8"/>
  <c r="X171" i="8"/>
  <c r="X180" i="8"/>
  <c r="X123" i="8"/>
  <c r="X145" i="8"/>
  <c r="X122" i="8"/>
  <c r="X84" i="8"/>
  <c r="X148" i="8"/>
  <c r="X1004" i="8"/>
  <c r="X947" i="8"/>
  <c r="X893" i="8"/>
  <c r="X924" i="8"/>
  <c r="X871" i="8"/>
  <c r="X823" i="8"/>
  <c r="X789" i="8"/>
  <c r="X802" i="8"/>
  <c r="X691" i="8"/>
  <c r="X706" i="8"/>
  <c r="X700" i="8"/>
  <c r="X670" i="8"/>
  <c r="X641" i="8"/>
  <c r="X625" i="8"/>
  <c r="X610" i="8"/>
  <c r="X533" i="8"/>
  <c r="X575" i="8"/>
  <c r="X540" i="8"/>
  <c r="X472" i="8"/>
  <c r="X534" i="8"/>
  <c r="X531" i="8"/>
  <c r="X503" i="8"/>
  <c r="X423" i="8"/>
  <c r="X394" i="8"/>
  <c r="X382" i="8"/>
  <c r="X386" i="8"/>
  <c r="X366" i="8"/>
  <c r="X286" i="8"/>
  <c r="X315" i="8"/>
  <c r="X312" i="8"/>
  <c r="X288" i="8"/>
  <c r="X255" i="8"/>
  <c r="X207" i="8"/>
  <c r="X209" i="8"/>
  <c r="X167" i="8"/>
  <c r="X176" i="8"/>
  <c r="X117" i="8"/>
  <c r="X141" i="8"/>
  <c r="X120" i="8"/>
  <c r="X73" i="8"/>
  <c r="X985" i="8"/>
  <c r="X967" i="8"/>
  <c r="X904" i="8"/>
  <c r="X873" i="8"/>
  <c r="X859" i="8"/>
  <c r="X855" i="8"/>
  <c r="X761" i="8"/>
  <c r="X780" i="8"/>
  <c r="X750" i="8"/>
  <c r="X676" i="8"/>
  <c r="X686" i="8"/>
  <c r="X662" i="8"/>
  <c r="X628" i="8"/>
  <c r="X621" i="8"/>
  <c r="X606" i="8"/>
  <c r="X578" i="8"/>
  <c r="X563" i="8"/>
  <c r="X524" i="8"/>
  <c r="X464" i="8"/>
  <c r="X518" i="8"/>
  <c r="X523" i="8"/>
  <c r="X487" i="8"/>
  <c r="X415" i="8"/>
  <c r="X378" i="8"/>
  <c r="X364" i="8"/>
  <c r="X385" i="8"/>
  <c r="X358" i="8"/>
  <c r="X278" i="8"/>
  <c r="X305" i="8"/>
  <c r="X307" i="8"/>
  <c r="X333" i="8"/>
  <c r="X297" i="8"/>
  <c r="X247" i="8"/>
  <c r="X257" i="8"/>
  <c r="X150" i="8"/>
  <c r="X172" i="8"/>
  <c r="X111" i="8"/>
  <c r="X133" i="8"/>
  <c r="X114" i="8"/>
  <c r="X147" i="8"/>
  <c r="X953" i="8"/>
  <c r="X950" i="8"/>
  <c r="X912" i="8"/>
  <c r="X890" i="8"/>
  <c r="X835" i="8"/>
  <c r="X824" i="8"/>
  <c r="X790" i="8"/>
  <c r="X748" i="8"/>
  <c r="X754" i="8"/>
  <c r="X664" i="8"/>
  <c r="X708" i="8"/>
  <c r="X615" i="8"/>
  <c r="X608" i="8"/>
  <c r="X597" i="8"/>
  <c r="X573" i="8"/>
  <c r="X574" i="8"/>
  <c r="X551" i="8"/>
  <c r="X527" i="8"/>
  <c r="X448" i="8"/>
  <c r="X505" i="8"/>
  <c r="X482" i="8"/>
  <c r="X471" i="8"/>
  <c r="X399" i="8"/>
  <c r="X351" i="8"/>
  <c r="X445" i="8"/>
  <c r="X369" i="8"/>
  <c r="X326" i="8"/>
  <c r="X417" i="8"/>
  <c r="X303" i="8"/>
  <c r="X285" i="8"/>
  <c r="X276" i="8"/>
  <c r="X289" i="8"/>
  <c r="X216" i="8"/>
  <c r="X231" i="8"/>
  <c r="X241" i="8"/>
  <c r="X136" i="8"/>
  <c r="X101" i="8"/>
  <c r="X193" i="8"/>
  <c r="X100" i="8"/>
  <c r="X139" i="8"/>
  <c r="X1006" i="8"/>
  <c r="X913" i="8"/>
  <c r="X812" i="8"/>
  <c r="X719" i="8"/>
  <c r="X667" i="8"/>
  <c r="X613" i="8"/>
  <c r="X558" i="8"/>
  <c r="X436" i="8"/>
  <c r="X475" i="8"/>
  <c r="X327" i="8"/>
  <c r="X322" i="8"/>
  <c r="X301" i="8"/>
  <c r="X201" i="8"/>
  <c r="X224" i="8"/>
  <c r="X174" i="8"/>
  <c r="X161" i="8"/>
  <c r="X964" i="8"/>
  <c r="X897" i="8"/>
  <c r="X813" i="8"/>
  <c r="X758" i="8"/>
  <c r="X659" i="8"/>
  <c r="X589" i="8"/>
  <c r="X555" i="8"/>
  <c r="X432" i="8"/>
  <c r="X467" i="8"/>
  <c r="X360" i="8"/>
  <c r="X318" i="8"/>
  <c r="X284" i="8"/>
  <c r="X232" i="8"/>
  <c r="X204" i="8"/>
  <c r="X164" i="8"/>
  <c r="X35" i="8"/>
  <c r="X87" i="8"/>
  <c r="X95" i="8"/>
  <c r="X994" i="8"/>
  <c r="X906" i="8"/>
  <c r="X819" i="8"/>
  <c r="X729" i="8"/>
  <c r="X638" i="8"/>
  <c r="X634" i="8"/>
  <c r="X576" i="8"/>
  <c r="X513" i="8"/>
  <c r="X463" i="8"/>
  <c r="X421" i="8"/>
  <c r="X449" i="8"/>
  <c r="X270" i="8"/>
  <c r="X198" i="8"/>
  <c r="X144" i="8"/>
  <c r="X152" i="8"/>
  <c r="X166" i="8"/>
  <c r="X965" i="8"/>
  <c r="X849" i="8"/>
  <c r="X803" i="8"/>
  <c r="X742" i="8"/>
  <c r="X611" i="8"/>
  <c r="X582" i="8"/>
  <c r="X556" i="8"/>
  <c r="X485" i="8"/>
  <c r="X403" i="8"/>
  <c r="X380" i="8"/>
  <c r="X409" i="8"/>
  <c r="X328" i="8"/>
  <c r="X190" i="8"/>
  <c r="X132" i="8"/>
  <c r="X106" i="8"/>
  <c r="X966" i="8"/>
  <c r="X867" i="8"/>
  <c r="X778" i="8"/>
  <c r="X672" i="8"/>
  <c r="X607" i="8"/>
  <c r="X569" i="8"/>
  <c r="X516" i="8"/>
  <c r="X477" i="8"/>
  <c r="X387" i="8"/>
  <c r="X377" i="8"/>
  <c r="X404" i="8"/>
  <c r="X272" i="8"/>
  <c r="X237" i="8"/>
  <c r="X130" i="8"/>
  <c r="X96" i="8"/>
  <c r="X27" i="8"/>
  <c r="X949" i="8"/>
  <c r="X851" i="8"/>
  <c r="X774" i="8"/>
  <c r="X644" i="8"/>
  <c r="X620" i="8"/>
  <c r="X557" i="8"/>
  <c r="X508" i="8"/>
  <c r="X502" i="8"/>
  <c r="X438" i="8"/>
  <c r="X400" i="8"/>
  <c r="X319" i="8"/>
  <c r="X256" i="8"/>
  <c r="X210" i="8"/>
  <c r="X103" i="8"/>
  <c r="X90" i="8"/>
  <c r="X9" i="8"/>
  <c r="X37" i="8"/>
  <c r="X43" i="8"/>
  <c r="X943" i="8"/>
  <c r="X838" i="8"/>
  <c r="X764" i="8"/>
  <c r="X697" i="8"/>
  <c r="X604" i="8"/>
  <c r="X577" i="8"/>
  <c r="X504" i="8"/>
  <c r="X478" i="8"/>
  <c r="X359" i="8"/>
  <c r="X406" i="8"/>
  <c r="X292" i="8"/>
  <c r="X291" i="8"/>
  <c r="X203" i="8"/>
  <c r="X99" i="8"/>
  <c r="X143" i="8"/>
  <c r="X20" i="8"/>
  <c r="X24" i="8"/>
  <c r="X55" i="8"/>
  <c r="X76" i="8"/>
  <c r="X1003" i="8"/>
  <c r="X888" i="8"/>
  <c r="X825" i="8"/>
  <c r="X762" i="8"/>
  <c r="X678" i="8"/>
  <c r="X596" i="8"/>
  <c r="X566" i="8"/>
  <c r="X460" i="8"/>
  <c r="X474" i="8"/>
  <c r="X343" i="8"/>
  <c r="X350" i="8"/>
  <c r="X340" i="8"/>
  <c r="X228" i="8"/>
  <c r="X254" i="8"/>
  <c r="X97" i="8"/>
  <c r="X131" i="8"/>
  <c r="AM32" i="8"/>
  <c r="AN32" i="8" s="1"/>
  <c r="T38" i="4"/>
  <c r="X38" i="4" s="1"/>
  <c r="M29" i="7"/>
  <c r="R37" i="3" s="1"/>
  <c r="AD37" i="3" s="1"/>
  <c r="AM152" i="8"/>
  <c r="AN152" i="8" s="1"/>
  <c r="AM735" i="8"/>
  <c r="AN735" i="8" s="1"/>
  <c r="AM303" i="8"/>
  <c r="AN303" i="8" s="1"/>
  <c r="AM869" i="8"/>
  <c r="AN869" i="8" s="1"/>
  <c r="AM994" i="8"/>
  <c r="AN994" i="8" s="1"/>
  <c r="AA36" i="8"/>
  <c r="AB36" i="8" s="1"/>
  <c r="AM99" i="8"/>
  <c r="AN99" i="8" s="1"/>
  <c r="W295" i="8"/>
  <c r="W36" i="8"/>
  <c r="W26" i="8"/>
  <c r="W13" i="8"/>
  <c r="W88" i="8"/>
  <c r="W73" i="8"/>
  <c r="W44" i="8"/>
  <c r="W34" i="8"/>
  <c r="W135" i="8"/>
  <c r="W96" i="8"/>
  <c r="W12" i="8"/>
  <c r="W18" i="8"/>
  <c r="W11" i="8"/>
  <c r="W19" i="8"/>
  <c r="W29" i="8"/>
  <c r="W131" i="8"/>
  <c r="W67" i="8"/>
  <c r="W39" i="8"/>
  <c r="W48" i="8"/>
  <c r="W31" i="8"/>
  <c r="W139" i="8"/>
  <c r="W100" i="8"/>
  <c r="W50" i="8"/>
  <c r="W57" i="8"/>
  <c r="W23" i="8"/>
  <c r="W41" i="8"/>
  <c r="W77" i="8"/>
  <c r="W85" i="8"/>
  <c r="W22" i="8"/>
  <c r="W61" i="8"/>
  <c r="W93" i="8"/>
  <c r="W58" i="8"/>
  <c r="W91" i="8"/>
  <c r="W17" i="8"/>
  <c r="W14" i="8"/>
  <c r="AA14" i="8" s="1"/>
  <c r="AB14" i="8" s="1"/>
  <c r="AC14" i="8" s="1"/>
  <c r="AZ12" i="8" s="1"/>
  <c r="L26" i="5" s="1"/>
  <c r="Z26" i="5" s="1"/>
  <c r="W79" i="8"/>
  <c r="W143" i="8"/>
  <c r="W86" i="8"/>
  <c r="W75" i="8"/>
  <c r="W28" i="8"/>
  <c r="W62" i="8"/>
  <c r="W52" i="8"/>
  <c r="W47" i="8"/>
  <c r="W15" i="8"/>
  <c r="W25" i="8"/>
  <c r="W54" i="8"/>
  <c r="W59" i="8"/>
  <c r="W64" i="8"/>
  <c r="W99" i="8"/>
  <c r="W147" i="8"/>
  <c r="W992" i="8"/>
  <c r="W970" i="8"/>
  <c r="W975" i="8"/>
  <c r="W968" i="8"/>
  <c r="W998" i="8"/>
  <c r="W980" i="8"/>
  <c r="W936" i="8"/>
  <c r="W931" i="8"/>
  <c r="W959" i="8"/>
  <c r="W924" i="8"/>
  <c r="W925" i="8"/>
  <c r="W902" i="8"/>
  <c r="W932" i="8"/>
  <c r="W938" i="8"/>
  <c r="W892" i="8"/>
  <c r="W905" i="8"/>
  <c r="W868" i="8"/>
  <c r="W849" i="8"/>
  <c r="W884" i="8"/>
  <c r="W859" i="8"/>
  <c r="W830" i="8"/>
  <c r="W825" i="8"/>
  <c r="W831" i="8"/>
  <c r="W858" i="8"/>
  <c r="W813" i="8"/>
  <c r="W819" i="8"/>
  <c r="W777" i="8"/>
  <c r="W790" i="8"/>
  <c r="W798" i="8"/>
  <c r="W767" i="8"/>
  <c r="W772" i="8"/>
  <c r="W742" i="8"/>
  <c r="W710" i="8"/>
  <c r="W743" i="8"/>
  <c r="W744" i="8"/>
  <c r="W758" i="8"/>
  <c r="W729" i="8"/>
  <c r="W753" i="8"/>
  <c r="W680" i="8"/>
  <c r="W648" i="8"/>
  <c r="W691" i="8"/>
  <c r="W700" i="8"/>
  <c r="W708" i="8"/>
  <c r="W671" i="8"/>
  <c r="W639" i="8"/>
  <c r="W610" i="8"/>
  <c r="W578" i="8"/>
  <c r="W631" i="8"/>
  <c r="W599" i="8"/>
  <c r="W616" i="8"/>
  <c r="W661" i="8"/>
  <c r="W621" i="8"/>
  <c r="W589" i="8"/>
  <c r="W568" i="8"/>
  <c r="W536" i="8"/>
  <c r="W565" i="8"/>
  <c r="W591" i="8"/>
  <c r="W546" i="8"/>
  <c r="W563" i="8"/>
  <c r="W531" i="8"/>
  <c r="W507" i="8"/>
  <c r="W475" i="8"/>
  <c r="W443" i="8"/>
  <c r="W411" i="8"/>
  <c r="W504" i="8"/>
  <c r="W472" i="8"/>
  <c r="W518" i="8"/>
  <c r="W485" i="8"/>
  <c r="W521" i="8"/>
  <c r="W482" i="8"/>
  <c r="W450" i="8"/>
  <c r="W418" i="8"/>
  <c r="W386" i="8"/>
  <c r="W433" i="8"/>
  <c r="W444" i="8"/>
  <c r="W367" i="8"/>
  <c r="W335" i="8"/>
  <c r="W397" i="8"/>
  <c r="W352" i="8"/>
  <c r="W380" i="8"/>
  <c r="W377" i="8"/>
  <c r="W400" i="8"/>
  <c r="W374" i="8"/>
  <c r="W342" i="8"/>
  <c r="W310" i="8"/>
  <c r="W278" i="8"/>
  <c r="W325" i="8"/>
  <c r="W288" i="8"/>
  <c r="W287" i="8"/>
  <c r="W252" i="8"/>
  <c r="W311" i="8"/>
  <c r="W296" i="8"/>
  <c r="W267" i="8"/>
  <c r="W238" i="8"/>
  <c r="W312" i="8"/>
  <c r="W235" i="8"/>
  <c r="W188" i="8"/>
  <c r="W228" i="8"/>
  <c r="W185" i="8"/>
  <c r="W243" i="8"/>
  <c r="W198" i="8"/>
  <c r="W246" i="8"/>
  <c r="W161" i="8"/>
  <c r="W170" i="8"/>
  <c r="W109" i="8"/>
  <c r="W169" i="8"/>
  <c r="W125" i="8"/>
  <c r="W134" i="8"/>
  <c r="W180" i="8"/>
  <c r="W154" i="8"/>
  <c r="W122" i="8"/>
  <c r="W106" i="8"/>
  <c r="W132" i="8"/>
  <c r="W38" i="8"/>
  <c r="W97" i="8"/>
  <c r="W21" i="8"/>
  <c r="W986" i="8"/>
  <c r="W991" i="8"/>
  <c r="W960" i="8"/>
  <c r="W953" i="8"/>
  <c r="W982" i="8"/>
  <c r="W974" i="8"/>
  <c r="W949" i="8"/>
  <c r="W940" i="8"/>
  <c r="W941" i="8"/>
  <c r="W888" i="8"/>
  <c r="W918" i="8"/>
  <c r="W916" i="8"/>
  <c r="W867" i="8"/>
  <c r="W879" i="8"/>
  <c r="W866" i="8"/>
  <c r="W911" i="8"/>
  <c r="W851" i="8"/>
  <c r="W814" i="8"/>
  <c r="W828" i="8"/>
  <c r="W847" i="8"/>
  <c r="W832" i="8"/>
  <c r="W841" i="8"/>
  <c r="W781" i="8"/>
  <c r="W786" i="8"/>
  <c r="W791" i="8"/>
  <c r="W792" i="8"/>
  <c r="W756" i="8"/>
  <c r="W722" i="8"/>
  <c r="W759" i="8"/>
  <c r="W750" i="8"/>
  <c r="W755" i="8"/>
  <c r="W721" i="8"/>
  <c r="W715" i="8"/>
  <c r="W664" i="8"/>
  <c r="W707" i="8"/>
  <c r="W719" i="8"/>
  <c r="W711" i="8"/>
  <c r="W667" i="8"/>
  <c r="W634" i="8"/>
  <c r="W598" i="8"/>
  <c r="W654" i="8"/>
  <c r="W611" i="8"/>
  <c r="W624" i="8"/>
  <c r="W666" i="8"/>
  <c r="W617" i="8"/>
  <c r="W581" i="8"/>
  <c r="W556" i="8"/>
  <c r="W520" i="8"/>
  <c r="W545" i="8"/>
  <c r="W554" i="8"/>
  <c r="W567" i="8"/>
  <c r="W527" i="8"/>
  <c r="W499" i="8"/>
  <c r="W463" i="8"/>
  <c r="W427" i="8"/>
  <c r="W510" i="8"/>
  <c r="W480" i="8"/>
  <c r="W526" i="8"/>
  <c r="W481" i="8"/>
  <c r="W506" i="8"/>
  <c r="W470" i="8"/>
  <c r="W434" i="8"/>
  <c r="W398" i="8"/>
  <c r="W449" i="8"/>
  <c r="W383" i="8"/>
  <c r="W363" i="8"/>
  <c r="W327" i="8"/>
  <c r="W372" i="8"/>
  <c r="W421" i="8"/>
  <c r="W416" i="8"/>
  <c r="W353" i="8"/>
  <c r="W389" i="8"/>
  <c r="W338" i="8"/>
  <c r="W302" i="8"/>
  <c r="W344" i="8"/>
  <c r="W305" i="8"/>
  <c r="W303" i="8"/>
  <c r="W260" i="8"/>
  <c r="W324" i="8"/>
  <c r="W285" i="8"/>
  <c r="W251" i="8"/>
  <c r="W226" i="8"/>
  <c r="W249" i="8"/>
  <c r="W200" i="8"/>
  <c r="W239" i="8"/>
  <c r="W189" i="8"/>
  <c r="W233" i="8"/>
  <c r="W190" i="8"/>
  <c r="W211" i="8"/>
  <c r="W42" i="8"/>
  <c r="W16" i="8"/>
  <c r="W45" i="8"/>
  <c r="W978" i="8"/>
  <c r="W965" i="8"/>
  <c r="W999" i="8"/>
  <c r="W945" i="8"/>
  <c r="W976" i="8"/>
  <c r="W955" i="8"/>
  <c r="W962" i="8"/>
  <c r="W926" i="8"/>
  <c r="W909" i="8"/>
  <c r="W886" i="8"/>
  <c r="W913" i="8"/>
  <c r="W943" i="8"/>
  <c r="W934" i="8"/>
  <c r="W872" i="8"/>
  <c r="W857" i="8"/>
  <c r="W878" i="8"/>
  <c r="W843" i="8"/>
  <c r="W810" i="8"/>
  <c r="W820" i="8"/>
  <c r="W826" i="8"/>
  <c r="W824" i="8"/>
  <c r="W827" i="8"/>
  <c r="W773" i="8"/>
  <c r="W782" i="8"/>
  <c r="W787" i="8"/>
  <c r="W788" i="8"/>
  <c r="W752" i="8"/>
  <c r="W718" i="8"/>
  <c r="W747" i="8"/>
  <c r="W740" i="8"/>
  <c r="W754" i="8"/>
  <c r="W717" i="8"/>
  <c r="W712" i="8"/>
  <c r="W660" i="8"/>
  <c r="W704" i="8"/>
  <c r="W716" i="8"/>
  <c r="W690" i="8"/>
  <c r="W663" i="8"/>
  <c r="W630" i="8"/>
  <c r="W594" i="8"/>
  <c r="W649" i="8"/>
  <c r="W607" i="8"/>
  <c r="W620" i="8"/>
  <c r="W658" i="8"/>
  <c r="W613" i="8"/>
  <c r="W642" i="8"/>
  <c r="W552" i="8"/>
  <c r="W588" i="8"/>
  <c r="W583" i="8"/>
  <c r="W550" i="8"/>
  <c r="W559" i="8"/>
  <c r="W523" i="8"/>
  <c r="W495" i="8"/>
  <c r="W459" i="8"/>
  <c r="W423" i="8"/>
  <c r="W537" i="8"/>
  <c r="W476" i="8"/>
  <c r="W513" i="8"/>
  <c r="W477" i="8"/>
  <c r="W502" i="8"/>
  <c r="W466" i="8"/>
  <c r="W430" i="8"/>
  <c r="W394" i="8"/>
  <c r="W441" i="8"/>
  <c r="W436" i="8"/>
  <c r="W359" i="8"/>
  <c r="W323" i="8"/>
  <c r="W368" i="8"/>
  <c r="W413" i="8"/>
  <c r="W401" i="8"/>
  <c r="W457" i="8"/>
  <c r="W370" i="8"/>
  <c r="W334" i="8"/>
  <c r="W298" i="8"/>
  <c r="W341" i="8"/>
  <c r="W304" i="8"/>
  <c r="W293" i="8"/>
  <c r="W256" i="8"/>
  <c r="W297" i="8"/>
  <c r="W280" i="8"/>
  <c r="W248" i="8"/>
  <c r="W222" i="8"/>
  <c r="W245" i="8"/>
  <c r="W196" i="8"/>
  <c r="W229" i="8"/>
  <c r="W181" i="8"/>
  <c r="W232" i="8"/>
  <c r="W186" i="8"/>
  <c r="W60" i="8"/>
  <c r="W98" i="8"/>
  <c r="W172" i="8"/>
  <c r="W33" i="8"/>
  <c r="W995" i="8"/>
  <c r="W989" i="8"/>
  <c r="W988" i="8"/>
  <c r="W967" i="8"/>
  <c r="W990" i="8"/>
  <c r="W944" i="8"/>
  <c r="W923" i="8"/>
  <c r="W954" i="8"/>
  <c r="W898" i="8"/>
  <c r="W885" i="8"/>
  <c r="W917" i="8"/>
  <c r="W921" i="8"/>
  <c r="W907" i="8"/>
  <c r="W889" i="8"/>
  <c r="W846" i="8"/>
  <c r="W863" i="8"/>
  <c r="W856" i="8"/>
  <c r="W850" i="8"/>
  <c r="W838" i="8"/>
  <c r="W833" i="8"/>
  <c r="W853" i="8"/>
  <c r="W805" i="8"/>
  <c r="W799" i="8"/>
  <c r="W761" i="8"/>
  <c r="W770" i="8"/>
  <c r="W775" i="8"/>
  <c r="W776" i="8"/>
  <c r="W738" i="8"/>
  <c r="W702" i="8"/>
  <c r="W731" i="8"/>
  <c r="W728" i="8"/>
  <c r="W741" i="8"/>
  <c r="W705" i="8"/>
  <c r="W684" i="8"/>
  <c r="W644" i="8"/>
  <c r="W685" i="8"/>
  <c r="W682" i="8"/>
  <c r="W687" i="8"/>
  <c r="W651" i="8"/>
  <c r="W618" i="8"/>
  <c r="W66" i="8"/>
  <c r="W94" i="8"/>
  <c r="W237" i="8"/>
  <c r="W89" i="8"/>
  <c r="W1004" i="8"/>
  <c r="W957" i="8"/>
  <c r="W950" i="8"/>
  <c r="W952" i="8"/>
  <c r="W951" i="8"/>
  <c r="W890" i="8"/>
  <c r="W935" i="8"/>
  <c r="W919" i="8"/>
  <c r="W922" i="8"/>
  <c r="W887" i="8"/>
  <c r="W848" i="8"/>
  <c r="W806" i="8"/>
  <c r="W815" i="8"/>
  <c r="W809" i="8"/>
  <c r="W785" i="8"/>
  <c r="W794" i="8"/>
  <c r="W784" i="8"/>
  <c r="W730" i="8"/>
  <c r="W735" i="8"/>
  <c r="W763" i="8"/>
  <c r="W701" i="8"/>
  <c r="W656" i="8"/>
  <c r="W677" i="8"/>
  <c r="W699" i="8"/>
  <c r="W669" i="8"/>
  <c r="W582" i="8"/>
  <c r="W619" i="8"/>
  <c r="W612" i="8"/>
  <c r="W645" i="8"/>
  <c r="W593" i="8"/>
  <c r="W548" i="8"/>
  <c r="W561" i="8"/>
  <c r="W562" i="8"/>
  <c r="W555" i="8"/>
  <c r="W511" i="8"/>
  <c r="W471" i="8"/>
  <c r="W419" i="8"/>
  <c r="W496" i="8"/>
  <c r="W514" i="8"/>
  <c r="W473" i="8"/>
  <c r="W490" i="8"/>
  <c r="W442" i="8"/>
  <c r="W390" i="8"/>
  <c r="W409" i="8"/>
  <c r="W375" i="8"/>
  <c r="W452" i="8"/>
  <c r="W356" i="8"/>
  <c r="W432" i="8"/>
  <c r="W395" i="8"/>
  <c r="W358" i="8"/>
  <c r="W314" i="8"/>
  <c r="W336" i="8"/>
  <c r="W283" i="8"/>
  <c r="W268" i="8"/>
  <c r="W291" i="8"/>
  <c r="W262" i="8"/>
  <c r="W234" i="8"/>
  <c r="W241" i="8"/>
  <c r="W269" i="8"/>
  <c r="W197" i="8"/>
  <c r="W227" i="8"/>
  <c r="W265" i="8"/>
  <c r="W159" i="8"/>
  <c r="W121" i="8"/>
  <c r="W103" i="8"/>
  <c r="W141" i="8"/>
  <c r="W146" i="8"/>
  <c r="W220" i="8"/>
  <c r="W156" i="8"/>
  <c r="W120" i="8"/>
  <c r="W210" i="8"/>
  <c r="W83" i="8"/>
  <c r="W1005" i="8"/>
  <c r="W972" i="8"/>
  <c r="W979" i="8"/>
  <c r="W912" i="8"/>
  <c r="W958" i="8"/>
  <c r="W901" i="8"/>
  <c r="W948" i="8"/>
  <c r="W908" i="8"/>
  <c r="W862" i="8"/>
  <c r="W860" i="8"/>
  <c r="W835" i="8"/>
  <c r="W817" i="8"/>
  <c r="W812" i="8"/>
  <c r="W842" i="8"/>
  <c r="W757" i="8"/>
  <c r="W783" i="8"/>
  <c r="W764" i="8"/>
  <c r="W706" i="8"/>
  <c r="W751" i="8"/>
  <c r="W737" i="8"/>
  <c r="W692" i="8"/>
  <c r="W636" i="8"/>
  <c r="W686" i="8"/>
  <c r="W675" i="8"/>
  <c r="W614" i="8"/>
  <c r="W657" i="8"/>
  <c r="W595" i="8"/>
  <c r="W600" i="8"/>
  <c r="W625" i="8"/>
  <c r="W579" i="8"/>
  <c r="W532" i="8"/>
  <c r="W549" i="8"/>
  <c r="W587" i="8"/>
  <c r="W543" i="8"/>
  <c r="W503" i="8"/>
  <c r="W451" i="8"/>
  <c r="W525" i="8"/>
  <c r="W484" i="8"/>
  <c r="W505" i="8"/>
  <c r="W461" i="8"/>
  <c r="W474" i="8"/>
  <c r="W422" i="8"/>
  <c r="W541" i="8"/>
  <c r="W388" i="8"/>
  <c r="W351" i="8"/>
  <c r="W387" i="8"/>
  <c r="W429" i="8"/>
  <c r="W373" i="8"/>
  <c r="W408" i="8"/>
  <c r="W346" i="8"/>
  <c r="W290" i="8"/>
  <c r="W321" i="8"/>
  <c r="W308" i="8"/>
  <c r="W345" i="8"/>
  <c r="W279" i="8"/>
  <c r="W253" i="8"/>
  <c r="W214" i="8"/>
  <c r="W224" i="8"/>
  <c r="W244" i="8"/>
  <c r="W255" i="8"/>
  <c r="W208" i="8"/>
  <c r="W284" i="8"/>
  <c r="W153" i="8"/>
  <c r="W115" i="8"/>
  <c r="W178" i="8"/>
  <c r="W129" i="8"/>
  <c r="W130" i="8"/>
  <c r="W168" i="8"/>
  <c r="W63" i="8"/>
  <c r="W114" i="8"/>
  <c r="W144" i="8"/>
  <c r="W72" i="8"/>
  <c r="W997" i="8"/>
  <c r="W977" i="8"/>
  <c r="W928" i="8"/>
  <c r="W946" i="8"/>
  <c r="W937" i="8"/>
  <c r="W914" i="8"/>
  <c r="W869" i="8"/>
  <c r="W883" i="8"/>
  <c r="W861" i="8"/>
  <c r="W845" i="8"/>
  <c r="W793" i="8"/>
  <c r="W808" i="8"/>
  <c r="W760" i="8"/>
  <c r="W762" i="8"/>
  <c r="W749" i="8"/>
  <c r="W688" i="8"/>
  <c r="W689" i="8"/>
  <c r="W683" i="8"/>
  <c r="W606" i="8"/>
  <c r="W627" i="8"/>
  <c r="W608" i="8"/>
  <c r="W609" i="8"/>
  <c r="W564" i="8"/>
  <c r="W557" i="8"/>
  <c r="W584" i="8"/>
  <c r="W519" i="8"/>
  <c r="W467" i="8"/>
  <c r="W517" i="8"/>
  <c r="W460" i="8"/>
  <c r="W469" i="8"/>
  <c r="W462" i="8"/>
  <c r="W406" i="8"/>
  <c r="W404" i="8"/>
  <c r="W347" i="8"/>
  <c r="W364" i="8"/>
  <c r="W424" i="8"/>
  <c r="W407" i="8"/>
  <c r="W322" i="8"/>
  <c r="W333" i="8"/>
  <c r="W292" i="8"/>
  <c r="W332" i="8"/>
  <c r="W257" i="8"/>
  <c r="W313" i="8"/>
  <c r="W192" i="8"/>
  <c r="W193" i="8"/>
  <c r="W202" i="8"/>
  <c r="W165" i="8"/>
  <c r="W119" i="8"/>
  <c r="W175" i="8"/>
  <c r="W179" i="8"/>
  <c r="W191" i="8"/>
  <c r="W56" i="8"/>
  <c r="W108" i="8"/>
  <c r="W80" i="8"/>
  <c r="W981" i="8"/>
  <c r="W966" i="8"/>
  <c r="W920" i="8"/>
  <c r="W942" i="8"/>
  <c r="W904" i="8"/>
  <c r="W933" i="8"/>
  <c r="W854" i="8"/>
  <c r="W871" i="8"/>
  <c r="W836" i="8"/>
  <c r="W829" i="8"/>
  <c r="W789" i="8"/>
  <c r="W796" i="8"/>
  <c r="W748" i="8"/>
  <c r="W739" i="8"/>
  <c r="W745" i="8"/>
  <c r="W676" i="8"/>
  <c r="W681" i="8"/>
  <c r="W679" i="8"/>
  <c r="W602" i="8"/>
  <c r="W623" i="8"/>
  <c r="W604" i="8"/>
  <c r="W605" i="8"/>
  <c r="W560" i="8"/>
  <c r="W553" i="8"/>
  <c r="W580" i="8"/>
  <c r="W515" i="8"/>
  <c r="W455" i="8"/>
  <c r="W516" i="8"/>
  <c r="W456" i="8"/>
  <c r="W465" i="8"/>
  <c r="W458" i="8"/>
  <c r="W402" i="8"/>
  <c r="W399" i="8"/>
  <c r="W343" i="8"/>
  <c r="W360" i="8"/>
  <c r="W385" i="8"/>
  <c r="W405" i="8"/>
  <c r="W318" i="8"/>
  <c r="W328" i="8"/>
  <c r="W277" i="8"/>
  <c r="W329" i="8"/>
  <c r="W307" i="8"/>
  <c r="W281" i="8"/>
  <c r="W184" i="8"/>
  <c r="W177" i="8"/>
  <c r="W194" i="8"/>
  <c r="W163" i="8"/>
  <c r="W117" i="8"/>
  <c r="W151" i="8"/>
  <c r="W174" i="8"/>
  <c r="W173" i="8"/>
  <c r="W236" i="8"/>
  <c r="W104" i="8"/>
  <c r="W76" i="8"/>
  <c r="W973" i="8"/>
  <c r="W964" i="8"/>
  <c r="W947" i="8"/>
  <c r="W910" i="8"/>
  <c r="W930" i="8"/>
  <c r="W891" i="8"/>
  <c r="W896" i="8"/>
  <c r="W840" i="8"/>
  <c r="W837" i="8"/>
  <c r="W821" i="8"/>
  <c r="W769" i="8"/>
  <c r="W779" i="8"/>
  <c r="W746" i="8"/>
  <c r="W727" i="8"/>
  <c r="W733" i="8"/>
  <c r="W672" i="8"/>
  <c r="W673" i="8"/>
  <c r="W659" i="8"/>
  <c r="W590" i="8"/>
  <c r="W615" i="8"/>
  <c r="W596" i="8"/>
  <c r="W601" i="8"/>
  <c r="W544" i="8"/>
  <c r="W577" i="8"/>
  <c r="W575" i="8"/>
  <c r="W530" i="8"/>
  <c r="W447" i="8"/>
  <c r="W508" i="8"/>
  <c r="W534" i="8"/>
  <c r="W529" i="8"/>
  <c r="W454" i="8"/>
  <c r="W382" i="8"/>
  <c r="W428" i="8"/>
  <c r="W339" i="8"/>
  <c r="W445" i="8"/>
  <c r="W369" i="8"/>
  <c r="W366" i="8"/>
  <c r="W306" i="8"/>
  <c r="W320" i="8"/>
  <c r="W276" i="8"/>
  <c r="W259" i="8"/>
  <c r="W300" i="8"/>
  <c r="W254" i="8"/>
  <c r="W258" i="8"/>
  <c r="W212" i="8"/>
  <c r="W182" i="8"/>
  <c r="W157" i="8"/>
  <c r="W113" i="8"/>
  <c r="W149" i="8"/>
  <c r="W142" i="8"/>
  <c r="W164" i="8"/>
  <c r="W221" i="8"/>
  <c r="W187" i="8"/>
  <c r="W69" i="8"/>
  <c r="W1006" i="8"/>
  <c r="W993" i="8"/>
  <c r="W939" i="8"/>
  <c r="W906" i="8"/>
  <c r="W903" i="8"/>
  <c r="W876" i="8"/>
  <c r="W895" i="8"/>
  <c r="W894" i="8"/>
  <c r="W811" i="8"/>
  <c r="W816" i="8"/>
  <c r="W765" i="8"/>
  <c r="W771" i="8"/>
  <c r="W734" i="8"/>
  <c r="W723" i="8"/>
  <c r="W725" i="8"/>
  <c r="W668" i="8"/>
  <c r="W695" i="8"/>
  <c r="W655" i="8"/>
  <c r="W586" i="8"/>
  <c r="W603" i="8"/>
  <c r="W592" i="8"/>
  <c r="W597" i="8"/>
  <c r="W540" i="8"/>
  <c r="W574" i="8"/>
  <c r="W571" i="8"/>
  <c r="W522" i="8"/>
  <c r="W439" i="8"/>
  <c r="W500" i="8"/>
  <c r="W509" i="8"/>
  <c r="W512" i="8"/>
  <c r="W446" i="8"/>
  <c r="W378" i="8"/>
  <c r="W420" i="8"/>
  <c r="W331" i="8"/>
  <c r="W437" i="8"/>
  <c r="W365" i="8"/>
  <c r="W362" i="8"/>
  <c r="W294" i="8"/>
  <c r="W315" i="8"/>
  <c r="W272" i="8"/>
  <c r="W317" i="8"/>
  <c r="W266" i="8"/>
  <c r="W250" i="8"/>
  <c r="W271" i="8"/>
  <c r="W207" i="8"/>
  <c r="W270" i="8"/>
  <c r="W155" i="8"/>
  <c r="W111" i="8"/>
  <c r="W145" i="8"/>
  <c r="W138" i="8"/>
  <c r="W162" i="8"/>
  <c r="W203" i="8"/>
  <c r="W166" i="8"/>
  <c r="W1002" i="8"/>
  <c r="W971" i="8"/>
  <c r="W984" i="8"/>
  <c r="W961" i="8"/>
  <c r="W893" i="8"/>
  <c r="W899" i="8"/>
  <c r="W873" i="8"/>
  <c r="W881" i="8"/>
  <c r="W839" i="8"/>
  <c r="W855" i="8"/>
  <c r="W795" i="8"/>
  <c r="W778" i="8"/>
  <c r="W780" i="8"/>
  <c r="W698" i="8"/>
  <c r="W724" i="8"/>
  <c r="W703" i="8"/>
  <c r="W697" i="8"/>
  <c r="W670" i="8"/>
  <c r="W626" i="8"/>
  <c r="W638" i="8"/>
  <c r="W632" i="8"/>
  <c r="W633" i="8"/>
  <c r="W576" i="8"/>
  <c r="W573" i="8"/>
  <c r="W558" i="8"/>
  <c r="W539" i="8"/>
  <c r="W483" i="8"/>
  <c r="W415" i="8"/>
  <c r="W468" i="8"/>
  <c r="W493" i="8"/>
  <c r="W486" i="8"/>
  <c r="W414" i="8"/>
  <c r="W425" i="8"/>
  <c r="W371" i="8"/>
  <c r="W381" i="8"/>
  <c r="W448" i="8"/>
  <c r="W384" i="8"/>
  <c r="W330" i="8"/>
  <c r="W274" i="8"/>
  <c r="W319" i="8"/>
  <c r="W340" i="8"/>
  <c r="W275" i="8"/>
  <c r="W230" i="8"/>
  <c r="W219" i="8"/>
  <c r="W205" i="8"/>
  <c r="W217" i="8"/>
  <c r="W199" i="8"/>
  <c r="W176" i="8"/>
  <c r="W101" i="8"/>
  <c r="W195" i="8"/>
  <c r="W78" i="8"/>
  <c r="W152" i="8"/>
  <c r="W112" i="8"/>
  <c r="W128" i="8"/>
  <c r="W8" i="8"/>
  <c r="W994" i="8"/>
  <c r="W985" i="8"/>
  <c r="W969" i="8"/>
  <c r="W956" i="8"/>
  <c r="W877" i="8"/>
  <c r="W897" i="8"/>
  <c r="W870" i="8"/>
  <c r="W864" i="8"/>
  <c r="W822" i="8"/>
  <c r="W818" i="8"/>
  <c r="W804" i="8"/>
  <c r="W774" i="8"/>
  <c r="W768" i="8"/>
  <c r="W694" i="8"/>
  <c r="W766" i="8"/>
  <c r="W693" i="8"/>
  <c r="W696" i="8"/>
  <c r="W720" i="8"/>
  <c r="W622" i="8"/>
  <c r="W646" i="8"/>
  <c r="W628" i="8"/>
  <c r="W629" i="8"/>
  <c r="W572" i="8"/>
  <c r="W569" i="8"/>
  <c r="W542" i="8"/>
  <c r="W535" i="8"/>
  <c r="W479" i="8"/>
  <c r="W533" i="8"/>
  <c r="W464" i="8"/>
  <c r="W489" i="8"/>
  <c r="W478" i="8"/>
  <c r="W410" i="8"/>
  <c r="W417" i="8"/>
  <c r="W355" i="8"/>
  <c r="W376" i="8"/>
  <c r="W440" i="8"/>
  <c r="W379" i="8"/>
  <c r="W326" i="8"/>
  <c r="W349" i="8"/>
  <c r="W309" i="8"/>
  <c r="W337" i="8"/>
  <c r="W273" i="8"/>
  <c r="W218" i="8"/>
  <c r="W204" i="8"/>
  <c r="W201" i="8"/>
  <c r="W216" i="8"/>
  <c r="W171" i="8"/>
  <c r="W123" i="8"/>
  <c r="W231" i="8"/>
  <c r="W183" i="8"/>
  <c r="W74" i="8"/>
  <c r="W70" i="8"/>
  <c r="W110" i="8"/>
  <c r="W124" i="8"/>
  <c r="W915" i="8"/>
  <c r="W880" i="8"/>
  <c r="W807" i="8"/>
  <c r="W713" i="8"/>
  <c r="W665" i="8"/>
  <c r="W528" i="8"/>
  <c r="W435" i="8"/>
  <c r="W438" i="8"/>
  <c r="W396" i="8"/>
  <c r="W299" i="8"/>
  <c r="W240" i="8"/>
  <c r="W148" i="8"/>
  <c r="W160" i="8"/>
  <c r="W30" i="8"/>
  <c r="W71" i="8"/>
  <c r="W963" i="8"/>
  <c r="W865" i="8"/>
  <c r="W803" i="8"/>
  <c r="W709" i="8"/>
  <c r="W662" i="8"/>
  <c r="W524" i="8"/>
  <c r="W431" i="8"/>
  <c r="W426" i="8"/>
  <c r="W391" i="8"/>
  <c r="W289" i="8"/>
  <c r="W225" i="8"/>
  <c r="W215" i="8"/>
  <c r="W158" i="8"/>
  <c r="W1000" i="8"/>
  <c r="W882" i="8"/>
  <c r="W852" i="8"/>
  <c r="W802" i="8"/>
  <c r="W652" i="8"/>
  <c r="W641" i="8"/>
  <c r="W570" i="8"/>
  <c r="W492" i="8"/>
  <c r="W538" i="8"/>
  <c r="W361" i="8"/>
  <c r="W264" i="8"/>
  <c r="W223" i="8"/>
  <c r="W107" i="8"/>
  <c r="W118" i="8"/>
  <c r="W49" i="8"/>
  <c r="W1003" i="8"/>
  <c r="W874" i="8"/>
  <c r="W844" i="8"/>
  <c r="W800" i="8"/>
  <c r="W640" i="8"/>
  <c r="W637" i="8"/>
  <c r="W566" i="8"/>
  <c r="W488" i="8"/>
  <c r="W453" i="8"/>
  <c r="W357" i="8"/>
  <c r="W348" i="8"/>
  <c r="W213" i="8"/>
  <c r="W105" i="8"/>
  <c r="W116" i="8"/>
  <c r="W65" i="8"/>
  <c r="W167" i="8"/>
  <c r="W1001" i="8"/>
  <c r="W927" i="8"/>
  <c r="W834" i="8"/>
  <c r="W726" i="8"/>
  <c r="W678" i="8"/>
  <c r="W653" i="8"/>
  <c r="W551" i="8"/>
  <c r="W501" i="8"/>
  <c r="W412" i="8"/>
  <c r="W354" i="8"/>
  <c r="W316" i="8"/>
  <c r="W206" i="8"/>
  <c r="W137" i="8"/>
  <c r="W140" i="8"/>
  <c r="W43" i="8"/>
  <c r="W987" i="8"/>
  <c r="W900" i="8"/>
  <c r="W823" i="8"/>
  <c r="W714" i="8"/>
  <c r="W674" i="8"/>
  <c r="W650" i="8"/>
  <c r="W547" i="8"/>
  <c r="W497" i="8"/>
  <c r="W393" i="8"/>
  <c r="W350" i="8"/>
  <c r="W301" i="8"/>
  <c r="W247" i="8"/>
  <c r="W133" i="8"/>
  <c r="W136" i="8"/>
  <c r="W68" i="8"/>
  <c r="W35" i="8"/>
  <c r="W87" i="8"/>
  <c r="W983" i="8"/>
  <c r="W875" i="8"/>
  <c r="W801" i="8"/>
  <c r="W736" i="8"/>
  <c r="W647" i="8"/>
  <c r="W585" i="8"/>
  <c r="W491" i="8"/>
  <c r="W498" i="8"/>
  <c r="W403" i="8"/>
  <c r="W286" i="8"/>
  <c r="W261" i="8"/>
  <c r="W263" i="8"/>
  <c r="W126" i="8"/>
  <c r="W40" i="8"/>
  <c r="W84" i="8"/>
  <c r="W92" i="8"/>
  <c r="W150" i="8"/>
  <c r="W95" i="8"/>
  <c r="W102" i="8"/>
  <c r="W996" i="8"/>
  <c r="W929" i="8"/>
  <c r="W797" i="8"/>
  <c r="W732" i="8"/>
  <c r="W643" i="8"/>
  <c r="W635" i="8"/>
  <c r="W487" i="8"/>
  <c r="W494" i="8"/>
  <c r="W392" i="8"/>
  <c r="W282" i="8"/>
  <c r="W242" i="8"/>
  <c r="W209" i="8"/>
  <c r="W82" i="8"/>
  <c r="W27" i="8"/>
  <c r="W55" i="8"/>
  <c r="W24" i="8"/>
  <c r="W37" i="8"/>
  <c r="W9" i="8"/>
  <c r="W53" i="8"/>
  <c r="W46" i="8"/>
  <c r="W51" i="8"/>
  <c r="W90" i="8"/>
  <c r="W81" i="8"/>
  <c r="W32" i="8"/>
  <c r="W20" i="8"/>
  <c r="W127" i="8"/>
  <c r="W10" i="8"/>
  <c r="AM192" i="8"/>
  <c r="AN192" i="8" s="1"/>
  <c r="AM897" i="8"/>
  <c r="AN897" i="8" s="1"/>
  <c r="AA5" i="8"/>
  <c r="AM11" i="8"/>
  <c r="AN11" i="8" s="1"/>
  <c r="L10" i="7"/>
  <c r="Q18" i="3" s="1"/>
  <c r="Z19" i="4"/>
  <c r="AM89" i="8"/>
  <c r="AN89" i="8" s="1"/>
  <c r="Z78" i="7"/>
  <c r="Y78" i="7"/>
  <c r="L78" i="7" s="1"/>
  <c r="P17" i="2" s="1"/>
  <c r="J78" i="7"/>
  <c r="N17" i="2" s="1"/>
  <c r="Q24" i="7"/>
  <c r="Q8" i="7"/>
  <c r="Q20" i="7"/>
  <c r="Q34" i="7"/>
  <c r="M8" i="7"/>
  <c r="R16" i="3" s="1"/>
  <c r="Z16" i="3" s="1"/>
  <c r="Q32" i="7"/>
  <c r="Q31" i="7"/>
  <c r="Q26" i="7"/>
  <c r="Q29" i="7"/>
  <c r="Z81" i="7"/>
  <c r="Y81" i="7"/>
  <c r="L81" i="7" s="1"/>
  <c r="P20" i="2" s="1"/>
  <c r="J81" i="7"/>
  <c r="N20" i="2" s="1"/>
  <c r="H79" i="7"/>
  <c r="L18" i="2" s="1"/>
  <c r="R79" i="7"/>
  <c r="Q18" i="7"/>
  <c r="Q27" i="7"/>
  <c r="Q17" i="7"/>
  <c r="M17" i="7"/>
  <c r="R25" i="3" s="1"/>
  <c r="AB25" i="3" s="1"/>
  <c r="R77" i="7"/>
  <c r="H77" i="7"/>
  <c r="L16" i="2" s="1"/>
  <c r="Q28" i="7"/>
  <c r="M28" i="7"/>
  <c r="R36" i="3" s="1"/>
  <c r="AD36" i="3" s="1"/>
  <c r="Q22" i="7"/>
  <c r="Y82" i="7"/>
  <c r="L82" i="7" s="1"/>
  <c r="P21" i="2" s="1"/>
  <c r="J82" i="7"/>
  <c r="N21" i="2" s="1"/>
  <c r="Z82" i="7"/>
  <c r="R80" i="7"/>
  <c r="H80" i="7"/>
  <c r="L19" i="2" s="1"/>
  <c r="Q12" i="7"/>
  <c r="M12" i="7"/>
  <c r="R20" i="3" s="1"/>
  <c r="Z20" i="3" s="1"/>
  <c r="Q36" i="7"/>
  <c r="M36" i="7"/>
  <c r="R44" i="3" s="1"/>
  <c r="AE44" i="3" s="1"/>
  <c r="Q14" i="7"/>
  <c r="Q35" i="7"/>
  <c r="Q13" i="7"/>
  <c r="M13" i="7"/>
  <c r="R21" i="3" s="1"/>
  <c r="AA21" i="3" s="1"/>
  <c r="Q16" i="7"/>
  <c r="Q9" i="7"/>
  <c r="M9" i="7"/>
  <c r="R17" i="3" s="1"/>
  <c r="Z17" i="3" s="1"/>
  <c r="Q10" i="7"/>
  <c r="M10" i="7"/>
  <c r="R18" i="3" s="1"/>
  <c r="Z18" i="3" s="1"/>
  <c r="J80" i="7"/>
  <c r="N19" i="2" s="1"/>
  <c r="Z80" i="7"/>
  <c r="Y80" i="7"/>
  <c r="L80" i="7" s="1"/>
  <c r="P19" i="2" s="1"/>
  <c r="Q15" i="7"/>
  <c r="R81" i="7"/>
  <c r="H81" i="7"/>
  <c r="L20" i="2" s="1"/>
  <c r="AM36" i="7"/>
  <c r="AP35" i="7"/>
  <c r="AS34" i="7"/>
  <c r="AN33" i="7"/>
  <c r="AQ32" i="7"/>
  <c r="AT36" i="7"/>
  <c r="AO35" i="7"/>
  <c r="AR34" i="7"/>
  <c r="AM33" i="7"/>
  <c r="AP32" i="7"/>
  <c r="AS31" i="7"/>
  <c r="AN30" i="7"/>
  <c r="AQ29" i="7"/>
  <c r="AT28" i="7"/>
  <c r="AO27" i="7"/>
  <c r="AR26" i="7"/>
  <c r="AM25" i="7"/>
  <c r="AP24" i="7"/>
  <c r="AS23" i="7"/>
  <c r="AN22" i="7"/>
  <c r="AS36" i="7"/>
  <c r="AN35" i="7"/>
  <c r="AQ34" i="7"/>
  <c r="AR36" i="7"/>
  <c r="AM35" i="7"/>
  <c r="AP34" i="7"/>
  <c r="AS33" i="7"/>
  <c r="AN32" i="7"/>
  <c r="AQ31" i="7"/>
  <c r="AT30" i="7"/>
  <c r="AO29" i="7"/>
  <c r="AR28" i="7"/>
  <c r="AM27" i="7"/>
  <c r="AP26" i="7"/>
  <c r="AS25" i="7"/>
  <c r="AN24" i="7"/>
  <c r="AQ23" i="7"/>
  <c r="AQ36" i="7"/>
  <c r="AT35" i="7"/>
  <c r="AO34" i="7"/>
  <c r="AR33" i="7"/>
  <c r="AM32" i="7"/>
  <c r="AP31" i="7"/>
  <c r="AS30" i="7"/>
  <c r="AN29" i="7"/>
  <c r="AQ28" i="7"/>
  <c r="AT27" i="7"/>
  <c r="AO26" i="7"/>
  <c r="AR25" i="7"/>
  <c r="AM24" i="7"/>
  <c r="AP23" i="7"/>
  <c r="AS22" i="7"/>
  <c r="AR35" i="7"/>
  <c r="AN34" i="7"/>
  <c r="AO32" i="7"/>
  <c r="AM31" i="7"/>
  <c r="AM30" i="7"/>
  <c r="AS26" i="7"/>
  <c r="AQ25" i="7"/>
  <c r="AR24" i="7"/>
  <c r="AR23" i="7"/>
  <c r="AT21" i="7"/>
  <c r="AO20" i="7"/>
  <c r="AR19" i="7"/>
  <c r="AP36" i="7"/>
  <c r="AQ35" i="7"/>
  <c r="AM34" i="7"/>
  <c r="AT33" i="7"/>
  <c r="AS27" i="7"/>
  <c r="AQ26" i="7"/>
  <c r="AP25" i="7"/>
  <c r="AQ24" i="7"/>
  <c r="AO23" i="7"/>
  <c r="AT22" i="7"/>
  <c r="AS21" i="7"/>
  <c r="AN20" i="7"/>
  <c r="AQ19" i="7"/>
  <c r="AT18" i="7"/>
  <c r="AO17" i="7"/>
  <c r="AO36" i="7"/>
  <c r="AQ33" i="7"/>
  <c r="AN36" i="7"/>
  <c r="AP33" i="7"/>
  <c r="AT29" i="7"/>
  <c r="AS28" i="7"/>
  <c r="AQ27" i="7"/>
  <c r="AM26" i="7"/>
  <c r="AN25" i="7"/>
  <c r="AM23" i="7"/>
  <c r="AQ22" i="7"/>
  <c r="AQ21" i="7"/>
  <c r="AT20" i="7"/>
  <c r="AO19" i="7"/>
  <c r="AR18" i="7"/>
  <c r="AM17" i="7"/>
  <c r="AP16" i="7"/>
  <c r="AS15" i="7"/>
  <c r="AN14" i="7"/>
  <c r="AQ13" i="7"/>
  <c r="AT12" i="7"/>
  <c r="AO11" i="7"/>
  <c r="AR10" i="7"/>
  <c r="AO33" i="7"/>
  <c r="AT32" i="7"/>
  <c r="AR31" i="7"/>
  <c r="AQ30" i="7"/>
  <c r="AR29" i="7"/>
  <c r="AO28" i="7"/>
  <c r="AN27" i="7"/>
  <c r="AO22" i="7"/>
  <c r="AO21" i="7"/>
  <c r="AR20" i="7"/>
  <c r="AM19" i="7"/>
  <c r="AP18" i="7"/>
  <c r="AS17" i="7"/>
  <c r="AN16" i="7"/>
  <c r="AO31" i="7"/>
  <c r="AR27" i="7"/>
  <c r="AN21" i="7"/>
  <c r="AS20" i="7"/>
  <c r="AS18" i="7"/>
  <c r="AR17" i="7"/>
  <c r="AT16" i="7"/>
  <c r="AQ15" i="7"/>
  <c r="AQ14" i="7"/>
  <c r="AP13" i="7"/>
  <c r="AO12" i="7"/>
  <c r="AM11" i="7"/>
  <c r="AN9" i="7"/>
  <c r="AQ8" i="7"/>
  <c r="AQ17" i="7"/>
  <c r="AS16" i="7"/>
  <c r="AP15" i="7"/>
  <c r="AO13" i="7"/>
  <c r="AN12" i="7"/>
  <c r="AT10" i="7"/>
  <c r="AM9" i="7"/>
  <c r="AP8" i="7"/>
  <c r="AO10" i="7"/>
  <c r="AS32" i="7"/>
  <c r="AN31" i="7"/>
  <c r="AP27" i="7"/>
  <c r="AM21" i="7"/>
  <c r="AQ20" i="7"/>
  <c r="AQ18" i="7"/>
  <c r="AP14" i="7"/>
  <c r="AQ9" i="7"/>
  <c r="AR32" i="7"/>
  <c r="AP20" i="7"/>
  <c r="AO18" i="7"/>
  <c r="AP17" i="7"/>
  <c r="AR16" i="7"/>
  <c r="AO15" i="7"/>
  <c r="AO14" i="7"/>
  <c r="AN13" i="7"/>
  <c r="AM12" i="7"/>
  <c r="AT11" i="7"/>
  <c r="AS10" i="7"/>
  <c r="AT9" i="7"/>
  <c r="AO8" i="7"/>
  <c r="AP22" i="7"/>
  <c r="AM8" i="7"/>
  <c r="AP30" i="7"/>
  <c r="AP28" i="7"/>
  <c r="AT24" i="7"/>
  <c r="AR22" i="7"/>
  <c r="AM20" i="7"/>
  <c r="AN18" i="7"/>
  <c r="AN17" i="7"/>
  <c r="AQ16" i="7"/>
  <c r="AN15" i="7"/>
  <c r="AM14" i="7"/>
  <c r="AM13" i="7"/>
  <c r="AS11" i="7"/>
  <c r="AQ10" i="7"/>
  <c r="AS9" i="7"/>
  <c r="AN8" i="7"/>
  <c r="AM18" i="7"/>
  <c r="AO16" i="7"/>
  <c r="AM15" i="7"/>
  <c r="AP10" i="7"/>
  <c r="AO25" i="7"/>
  <c r="AS29" i="7"/>
  <c r="AN28" i="7"/>
  <c r="AS24" i="7"/>
  <c r="AT23" i="7"/>
  <c r="AT19" i="7"/>
  <c r="AS12" i="7"/>
  <c r="AR11" i="7"/>
  <c r="AR9" i="7"/>
  <c r="AM29" i="7"/>
  <c r="AN26" i="7"/>
  <c r="AR30" i="7"/>
  <c r="AP29" i="7"/>
  <c r="AM28" i="7"/>
  <c r="AT26" i="7"/>
  <c r="AT25" i="7"/>
  <c r="AO24" i="7"/>
  <c r="AN23" i="7"/>
  <c r="AM22" i="7"/>
  <c r="AS19" i="7"/>
  <c r="AM16" i="7"/>
  <c r="AT14" i="7"/>
  <c r="AT13" i="7"/>
  <c r="AR12" i="7"/>
  <c r="AQ11" i="7"/>
  <c r="AT8" i="7"/>
  <c r="AS35" i="7"/>
  <c r="AT34" i="7"/>
  <c r="AT31" i="7"/>
  <c r="AO30" i="7"/>
  <c r="AP21" i="7"/>
  <c r="AN19" i="7"/>
  <c r="AT17" i="7"/>
  <c r="AR15" i="7"/>
  <c r="AR14" i="7"/>
  <c r="AR13" i="7"/>
  <c r="AP12" i="7"/>
  <c r="AM10" i="7"/>
  <c r="AP19" i="7"/>
  <c r="AS8" i="7"/>
  <c r="AN11" i="7"/>
  <c r="AS13" i="7"/>
  <c r="AN10" i="7"/>
  <c r="AR21" i="7"/>
  <c r="AT15" i="7"/>
  <c r="AP11" i="7"/>
  <c r="AR8" i="7"/>
  <c r="AS14" i="7"/>
  <c r="AP9" i="7"/>
  <c r="AO9" i="7"/>
  <c r="AQ12" i="7"/>
  <c r="H82" i="7"/>
  <c r="L21" i="2" s="1"/>
  <c r="R82" i="7"/>
  <c r="Z79" i="7"/>
  <c r="Y79" i="7"/>
  <c r="L79" i="7" s="1"/>
  <c r="P18" i="2" s="1"/>
  <c r="J79" i="7"/>
  <c r="N18" i="2" s="1"/>
  <c r="Q19" i="7"/>
  <c r="M19" i="7"/>
  <c r="R27" i="3" s="1"/>
  <c r="AB27" i="3" s="1"/>
  <c r="J77" i="7"/>
  <c r="N16" i="2" s="1"/>
  <c r="Z77" i="7"/>
  <c r="Y77" i="7"/>
  <c r="L77" i="7" s="1"/>
  <c r="P16" i="2" s="1"/>
  <c r="Q11" i="7"/>
  <c r="M11" i="7"/>
  <c r="R19" i="3" s="1"/>
  <c r="Z19" i="3" s="1"/>
  <c r="Q23" i="7"/>
  <c r="R78" i="7"/>
  <c r="H78" i="7"/>
  <c r="L17" i="2" s="1"/>
  <c r="Q25" i="7"/>
  <c r="AA66" i="8" l="1"/>
  <c r="AB66" i="8" s="1"/>
  <c r="AC66" i="8" s="1"/>
  <c r="AC36" i="8"/>
  <c r="AA607" i="8"/>
  <c r="AA222" i="8"/>
  <c r="AA663" i="8"/>
  <c r="AB663" i="8" s="1"/>
  <c r="AC663" i="8" s="1"/>
  <c r="AA204" i="8"/>
  <c r="AB204" i="8" s="1"/>
  <c r="AC204" i="8" s="1"/>
  <c r="AA724" i="8"/>
  <c r="AA125" i="8"/>
  <c r="AB125" i="8" s="1"/>
  <c r="AC125" i="8" s="1"/>
  <c r="AA513" i="8"/>
  <c r="AA687" i="8"/>
  <c r="AA994" i="8"/>
  <c r="AA481" i="8"/>
  <c r="AB481" i="8" s="1"/>
  <c r="AC481" i="8" s="1"/>
  <c r="AA265" i="8"/>
  <c r="AB265" i="8" s="1"/>
  <c r="AC265" i="8" s="1"/>
  <c r="AA497" i="8"/>
  <c r="AA246" i="8"/>
  <c r="AA514" i="8"/>
  <c r="AB514" i="8" s="1"/>
  <c r="AC514" i="8" s="1"/>
  <c r="AA642" i="8"/>
  <c r="AB642" i="8" s="1"/>
  <c r="AC642" i="8" s="1"/>
  <c r="AA154" i="8"/>
  <c r="AA904" i="8"/>
  <c r="AA142" i="8"/>
  <c r="AA385" i="8"/>
  <c r="AB385" i="8" s="1"/>
  <c r="AC385" i="8" s="1"/>
  <c r="AA509" i="8"/>
  <c r="AA290" i="8"/>
  <c r="AA496" i="8"/>
  <c r="AA592" i="8"/>
  <c r="AA733" i="8"/>
  <c r="AA260" i="8"/>
  <c r="AA828" i="8"/>
  <c r="AA143" i="8"/>
  <c r="AA263" i="8"/>
  <c r="AB263" i="8" s="1"/>
  <c r="AC263" i="8" s="1"/>
  <c r="AA668" i="8"/>
  <c r="AA872" i="8"/>
  <c r="AB872" i="8" s="1"/>
  <c r="AC872" i="8" s="1"/>
  <c r="AA131" i="8"/>
  <c r="AB131" i="8" s="1"/>
  <c r="AC131" i="8" s="1"/>
  <c r="AA211" i="8"/>
  <c r="AA657" i="8"/>
  <c r="AB657" i="8" s="1"/>
  <c r="AC657" i="8" s="1"/>
  <c r="AA651" i="8"/>
  <c r="AA751" i="8"/>
  <c r="AB751" i="8" s="1"/>
  <c r="AC751" i="8" s="1"/>
  <c r="AA448" i="8"/>
  <c r="AA398" i="8"/>
  <c r="AA595" i="8"/>
  <c r="AB595" i="8" s="1"/>
  <c r="AC595" i="8" s="1"/>
  <c r="AA676" i="8"/>
  <c r="AA714" i="8"/>
  <c r="AA20" i="8"/>
  <c r="AA15" i="8"/>
  <c r="AA88" i="8"/>
  <c r="AB88" i="8" s="1"/>
  <c r="AC88" i="8" s="1"/>
  <c r="AA12" i="8"/>
  <c r="AB12" i="8" s="1"/>
  <c r="AA31" i="8"/>
  <c r="AA120" i="8"/>
  <c r="AB120" i="8" s="1"/>
  <c r="AC120" i="8" s="1"/>
  <c r="AA984" i="8"/>
  <c r="AA393" i="8"/>
  <c r="AA555" i="8"/>
  <c r="AA363" i="8"/>
  <c r="AA732" i="8"/>
  <c r="AA810" i="8"/>
  <c r="AA257" i="8"/>
  <c r="AA979" i="8"/>
  <c r="AA141" i="8"/>
  <c r="AA374" i="8"/>
  <c r="AA962" i="8"/>
  <c r="AB962" i="8" s="1"/>
  <c r="AC962" i="8" s="1"/>
  <c r="AA226" i="8"/>
  <c r="AA298" i="8"/>
  <c r="AB298" i="8" s="1"/>
  <c r="AC298" i="8" s="1"/>
  <c r="AA426" i="8"/>
  <c r="AA573" i="8"/>
  <c r="AB573" i="8" s="1"/>
  <c r="AC573" i="8" s="1"/>
  <c r="AA970" i="8"/>
  <c r="AA241" i="8"/>
  <c r="AB241" i="8" s="1"/>
  <c r="AC241" i="8" s="1"/>
  <c r="AA433" i="8"/>
  <c r="AA842" i="8"/>
  <c r="AA955" i="8"/>
  <c r="AA166" i="8"/>
  <c r="AB166" i="8" s="1"/>
  <c r="AC166" i="8" s="1"/>
  <c r="AA316" i="8"/>
  <c r="AA494" i="8"/>
  <c r="AA564" i="8"/>
  <c r="AA610" i="8"/>
  <c r="AA860" i="8"/>
  <c r="AA996" i="8"/>
  <c r="AA84" i="8"/>
  <c r="AA224" i="8"/>
  <c r="AB224" i="8" s="1"/>
  <c r="AC224" i="8" s="1"/>
  <c r="AA26" i="8"/>
  <c r="AB26" i="8" s="1"/>
  <c r="AC26" i="8" s="1"/>
  <c r="AA464" i="8"/>
  <c r="AA902" i="8"/>
  <c r="AB902" i="8" s="1"/>
  <c r="AC902" i="8" s="1"/>
  <c r="AA291" i="8"/>
  <c r="AA882" i="8"/>
  <c r="AA553" i="8"/>
  <c r="AB553" i="8" s="1"/>
  <c r="AC553" i="8" s="1"/>
  <c r="AA202" i="8"/>
  <c r="AA762" i="8"/>
  <c r="AB762" i="8" s="1"/>
  <c r="AC762" i="8" s="1"/>
  <c r="AA133" i="8"/>
  <c r="AB133" i="8" s="1"/>
  <c r="AC133" i="8" s="1"/>
  <c r="AA314" i="8"/>
  <c r="AA358" i="8"/>
  <c r="AA606" i="8"/>
  <c r="AA414" i="8"/>
  <c r="AA773" i="8"/>
  <c r="AA917" i="8"/>
  <c r="AA322" i="8"/>
  <c r="AA157" i="8"/>
  <c r="AA274" i="8"/>
  <c r="AA333" i="8"/>
  <c r="AB333" i="8" s="1"/>
  <c r="AC333" i="8" s="1"/>
  <c r="AA799" i="8"/>
  <c r="AA277" i="8"/>
  <c r="AA530" i="8"/>
  <c r="AA950" i="8"/>
  <c r="AA209" i="8"/>
  <c r="AB209" i="8" s="1"/>
  <c r="AC209" i="8" s="1"/>
  <c r="AA95" i="8"/>
  <c r="AB95" i="8" s="1"/>
  <c r="AC95" i="8" s="1"/>
  <c r="AA110" i="8"/>
  <c r="AA102" i="8"/>
  <c r="AA114" i="8"/>
  <c r="AA44" i="8"/>
  <c r="AB44" i="8" s="1"/>
  <c r="AC44" i="8" s="1"/>
  <c r="AB246" i="8"/>
  <c r="AC246" i="8" s="1"/>
  <c r="AA158" i="8"/>
  <c r="AB158" i="8" s="1"/>
  <c r="AC158" i="8" s="1"/>
  <c r="AA17" i="8"/>
  <c r="AB17" i="8" s="1"/>
  <c r="AC17" i="8" s="1"/>
  <c r="AA350" i="8"/>
  <c r="AB350" i="8" s="1"/>
  <c r="AC350" i="8" s="1"/>
  <c r="AA892" i="8"/>
  <c r="AB892" i="8" s="1"/>
  <c r="AC892" i="8" s="1"/>
  <c r="AA512" i="8"/>
  <c r="AB512" i="8" s="1"/>
  <c r="AC512" i="8" s="1"/>
  <c r="AC645" i="8"/>
  <c r="AA914" i="8"/>
  <c r="AB914" i="8" s="1"/>
  <c r="AC914" i="8" s="1"/>
  <c r="AA167" i="8"/>
  <c r="AB167" i="8" s="1"/>
  <c r="AC167" i="8" s="1"/>
  <c r="AA582" i="8"/>
  <c r="AA590" i="8"/>
  <c r="AB590" i="8" s="1"/>
  <c r="AC590" i="8" s="1"/>
  <c r="AA740" i="8"/>
  <c r="AA989" i="8"/>
  <c r="AB989" i="8" s="1"/>
  <c r="AC989" i="8" s="1"/>
  <c r="AA674" i="8"/>
  <c r="AB674" i="8" s="1"/>
  <c r="AC674" i="8" s="1"/>
  <c r="AA611" i="8"/>
  <c r="AA805" i="8"/>
  <c r="AA638" i="8"/>
  <c r="AA498" i="8"/>
  <c r="AB498" i="8" s="1"/>
  <c r="AC498" i="8" s="1"/>
  <c r="AA379" i="8"/>
  <c r="AA528" i="8"/>
  <c r="AB528" i="8" s="1"/>
  <c r="AC528" i="8" s="1"/>
  <c r="AA684" i="8"/>
  <c r="AB684" i="8" s="1"/>
  <c r="AC684" i="8" s="1"/>
  <c r="AA601" i="8"/>
  <c r="AA339" i="8"/>
  <c r="AA626" i="8"/>
  <c r="AA422" i="8"/>
  <c r="AA619" i="8"/>
  <c r="AA738" i="8"/>
  <c r="AB738" i="8" s="1"/>
  <c r="AC738" i="8" s="1"/>
  <c r="AA228" i="8"/>
  <c r="AA886" i="8"/>
  <c r="AA43" i="8"/>
  <c r="AB43" i="8" s="1"/>
  <c r="AC43" i="8" s="1"/>
  <c r="AA49" i="8"/>
  <c r="AB49" i="8" s="1"/>
  <c r="AC49" i="8" s="1"/>
  <c r="AA94" i="8"/>
  <c r="AA34" i="8"/>
  <c r="AB34" i="8" s="1"/>
  <c r="AC34" i="8" s="1"/>
  <c r="AA13" i="8"/>
  <c r="AB211" i="8"/>
  <c r="AC211" i="8" s="1"/>
  <c r="AC12" i="8"/>
  <c r="AZ10" i="8" s="1"/>
  <c r="L24" i="5" s="1"/>
  <c r="Z24" i="5" s="1"/>
  <c r="AY10" i="8"/>
  <c r="J24" i="5" s="1"/>
  <c r="BB10" i="8"/>
  <c r="AB13" i="8"/>
  <c r="AA29" i="8"/>
  <c r="AB29" i="8" s="1"/>
  <c r="AC29" i="8" s="1"/>
  <c r="AA284" i="8"/>
  <c r="AB284" i="8" s="1"/>
  <c r="AC284" i="8" s="1"/>
  <c r="AA718" i="8"/>
  <c r="AB718" i="8" s="1"/>
  <c r="AC718" i="8" s="1"/>
  <c r="AA939" i="8"/>
  <c r="AB939" i="8" s="1"/>
  <c r="AC939" i="8" s="1"/>
  <c r="AA104" i="8"/>
  <c r="AB104" i="8" s="1"/>
  <c r="AC104" i="8" s="1"/>
  <c r="AA93" i="8"/>
  <c r="AB93" i="8" s="1"/>
  <c r="AC93" i="8" s="1"/>
  <c r="AA446" i="8"/>
  <c r="AB446" i="8" s="1"/>
  <c r="AC446" i="8" s="1"/>
  <c r="AA932" i="8"/>
  <c r="AB932" i="8" s="1"/>
  <c r="AC932" i="8" s="1"/>
  <c r="AA465" i="8"/>
  <c r="AB465" i="8" s="1"/>
  <c r="AC465" i="8" s="1"/>
  <c r="AA942" i="8"/>
  <c r="AB942" i="8" s="1"/>
  <c r="AC942" i="8" s="1"/>
  <c r="AA879" i="8"/>
  <c r="AB879" i="8" s="1"/>
  <c r="AC879" i="8" s="1"/>
  <c r="AA477" i="8"/>
  <c r="AB477" i="8" s="1"/>
  <c r="AC477" i="8" s="1"/>
  <c r="AB464" i="8"/>
  <c r="AC464" i="8" s="1"/>
  <c r="AA335" i="8"/>
  <c r="AB335" i="8" s="1"/>
  <c r="AC335" i="8" s="1"/>
  <c r="AA227" i="8"/>
  <c r="AB227" i="8" s="1"/>
  <c r="AC227" i="8" s="1"/>
  <c r="AA420" i="8"/>
  <c r="AB420" i="8" s="1"/>
  <c r="AC420" i="8" s="1"/>
  <c r="AA516" i="8"/>
  <c r="AB516" i="8" s="1"/>
  <c r="AC516" i="8" s="1"/>
  <c r="AA919" i="8"/>
  <c r="AB919" i="8" s="1"/>
  <c r="AC919" i="8" s="1"/>
  <c r="AA150" i="8"/>
  <c r="AB150" i="8" s="1"/>
  <c r="AC150" i="8" s="1"/>
  <c r="AA72" i="8"/>
  <c r="AB72" i="8" s="1"/>
  <c r="AC72" i="8" s="1"/>
  <c r="AA85" i="8"/>
  <c r="AB85" i="8" s="1"/>
  <c r="AC85" i="8" s="1"/>
  <c r="AA820" i="8"/>
  <c r="AB820" i="8" s="1"/>
  <c r="AC820" i="8" s="1"/>
  <c r="AA431" i="8"/>
  <c r="AB431" i="8" s="1"/>
  <c r="AC431" i="8" s="1"/>
  <c r="AA980" i="8"/>
  <c r="AB980" i="8" s="1"/>
  <c r="AC980" i="8" s="1"/>
  <c r="AA495" i="8"/>
  <c r="AB495" i="8" s="1"/>
  <c r="AC495" i="8" s="1"/>
  <c r="AA947" i="8"/>
  <c r="AB947" i="8" s="1"/>
  <c r="AC947" i="8" s="1"/>
  <c r="AA511" i="8"/>
  <c r="AB511" i="8" s="1"/>
  <c r="AC511" i="8" s="1"/>
  <c r="AA976" i="8"/>
  <c r="AB976" i="8" s="1"/>
  <c r="AC976" i="8" s="1"/>
  <c r="AA523" i="8"/>
  <c r="AB523" i="8" s="1"/>
  <c r="AC523" i="8" s="1"/>
  <c r="AA997" i="8"/>
  <c r="AB997" i="8" s="1"/>
  <c r="AC997" i="8" s="1"/>
  <c r="AA547" i="8"/>
  <c r="AB547" i="8" s="1"/>
  <c r="AC547" i="8" s="1"/>
  <c r="AA1005" i="8"/>
  <c r="AB1005" i="8" s="1"/>
  <c r="AC1005" i="8" s="1"/>
  <c r="AA391" i="8"/>
  <c r="AB391" i="8" s="1"/>
  <c r="AC391" i="8" s="1"/>
  <c r="AA664" i="8"/>
  <c r="AB664" i="8" s="1"/>
  <c r="AC664" i="8" s="1"/>
  <c r="AA956" i="8"/>
  <c r="AB956" i="8" s="1"/>
  <c r="AC956" i="8" s="1"/>
  <c r="AA343" i="8"/>
  <c r="AB343" i="8" s="1"/>
  <c r="AC343" i="8" s="1"/>
  <c r="AA603" i="8"/>
  <c r="AB603" i="8" s="1"/>
  <c r="AC603" i="8" s="1"/>
  <c r="AA945" i="8"/>
  <c r="AB945" i="8" s="1"/>
  <c r="AC945" i="8" s="1"/>
  <c r="AA319" i="8"/>
  <c r="AB319" i="8" s="1"/>
  <c r="AC319" i="8" s="1"/>
  <c r="AA613" i="8"/>
  <c r="AB613" i="8" s="1"/>
  <c r="AC613" i="8" s="1"/>
  <c r="AA877" i="8"/>
  <c r="AB877" i="8" s="1"/>
  <c r="AC877" i="8" s="1"/>
  <c r="AA255" i="8"/>
  <c r="AB255" i="8" s="1"/>
  <c r="AC255" i="8" s="1"/>
  <c r="AA404" i="8"/>
  <c r="AB404" i="8" s="1"/>
  <c r="AC404" i="8" s="1"/>
  <c r="AA568" i="8"/>
  <c r="AB568" i="8" s="1"/>
  <c r="AC568" i="8" s="1"/>
  <c r="AA755" i="8"/>
  <c r="AB755" i="8" s="1"/>
  <c r="AC755" i="8" s="1"/>
  <c r="AA961" i="8"/>
  <c r="AB961" i="8" s="1"/>
  <c r="AC961" i="8" s="1"/>
  <c r="AA189" i="8"/>
  <c r="AB189" i="8" s="1"/>
  <c r="AC189" i="8" s="1"/>
  <c r="AA425" i="8"/>
  <c r="AB425" i="8" s="1"/>
  <c r="AC425" i="8" s="1"/>
  <c r="AA572" i="8"/>
  <c r="AB572" i="8" s="1"/>
  <c r="AC572" i="8" s="1"/>
  <c r="AA763" i="8"/>
  <c r="AB763" i="8" s="1"/>
  <c r="AC763" i="8" s="1"/>
  <c r="AA912" i="8"/>
  <c r="AB912" i="8" s="1"/>
  <c r="AC912" i="8" s="1"/>
  <c r="AA205" i="8"/>
  <c r="AB205" i="8" s="1"/>
  <c r="AC205" i="8" s="1"/>
  <c r="AA330" i="8"/>
  <c r="AB330" i="8" s="1"/>
  <c r="AC330" i="8" s="1"/>
  <c r="AA605" i="8"/>
  <c r="AB605" i="8" s="1"/>
  <c r="AC605" i="8" s="1"/>
  <c r="AA796" i="8"/>
  <c r="AB796" i="8" s="1"/>
  <c r="AC796" i="8" s="1"/>
  <c r="AA936" i="8"/>
  <c r="AB936" i="8" s="1"/>
  <c r="AC936" i="8" s="1"/>
  <c r="AA129" i="8"/>
  <c r="AB129" i="8" s="1"/>
  <c r="AC129" i="8" s="1"/>
  <c r="AA308" i="8"/>
  <c r="AB308" i="8" s="1"/>
  <c r="AC308" i="8" s="1"/>
  <c r="AA515" i="8"/>
  <c r="AB515" i="8" s="1"/>
  <c r="AC515" i="8" s="1"/>
  <c r="AA598" i="8"/>
  <c r="AB598" i="8" s="1"/>
  <c r="AC598" i="8" s="1"/>
  <c r="AA734" i="8"/>
  <c r="AB734" i="8" s="1"/>
  <c r="AC734" i="8" s="1"/>
  <c r="AA896" i="8"/>
  <c r="AB896" i="8" s="1"/>
  <c r="AC896" i="8" s="1"/>
  <c r="AA965" i="8"/>
  <c r="AB965" i="8" s="1"/>
  <c r="AC965" i="8" s="1"/>
  <c r="AA186" i="8"/>
  <c r="AB186" i="8" s="1"/>
  <c r="AC186" i="8" s="1"/>
  <c r="AA315" i="8"/>
  <c r="AB315" i="8" s="1"/>
  <c r="AC315" i="8" s="1"/>
  <c r="AA406" i="8"/>
  <c r="AB406" i="8" s="1"/>
  <c r="AC406" i="8" s="1"/>
  <c r="AA580" i="8"/>
  <c r="AB580" i="8" s="1"/>
  <c r="AC580" i="8" s="1"/>
  <c r="AA711" i="8"/>
  <c r="AB711" i="8" s="1"/>
  <c r="AC711" i="8" s="1"/>
  <c r="AA787" i="8"/>
  <c r="AB787" i="8" s="1"/>
  <c r="AC787" i="8" s="1"/>
  <c r="AA983" i="8"/>
  <c r="AB983" i="8" s="1"/>
  <c r="AC983" i="8" s="1"/>
  <c r="AA181" i="8"/>
  <c r="AB181" i="8" s="1"/>
  <c r="AC181" i="8" s="1"/>
  <c r="AA285" i="8"/>
  <c r="AB285" i="8" s="1"/>
  <c r="AC285" i="8" s="1"/>
  <c r="AA474" i="8"/>
  <c r="AB474" i="8" s="1"/>
  <c r="AC474" i="8" s="1"/>
  <c r="AA549" i="8"/>
  <c r="AB549" i="8" s="1"/>
  <c r="AC549" i="8" s="1"/>
  <c r="AA681" i="8"/>
  <c r="AB681" i="8" s="1"/>
  <c r="AC681" i="8" s="1"/>
  <c r="AA781" i="8"/>
  <c r="AB781" i="8" s="1"/>
  <c r="AC781" i="8" s="1"/>
  <c r="AA913" i="8"/>
  <c r="AB913" i="8" s="1"/>
  <c r="AC913" i="8" s="1"/>
  <c r="AA182" i="8"/>
  <c r="AB182" i="8" s="1"/>
  <c r="AC182" i="8" s="1"/>
  <c r="AA270" i="8"/>
  <c r="AB270" i="8" s="1"/>
  <c r="AC270" i="8" s="1"/>
  <c r="AA437" i="8"/>
  <c r="AB437" i="8" s="1"/>
  <c r="AC437" i="8" s="1"/>
  <c r="AA575" i="8"/>
  <c r="AB575" i="8" s="1"/>
  <c r="AC575" i="8" s="1"/>
  <c r="AA623" i="8"/>
  <c r="AB623" i="8" s="1"/>
  <c r="AC623" i="8" s="1"/>
  <c r="AA709" i="8"/>
  <c r="AB709" i="8" s="1"/>
  <c r="AC709" i="8" s="1"/>
  <c r="AA760" i="8"/>
  <c r="AB760" i="8" s="1"/>
  <c r="AC760" i="8" s="1"/>
  <c r="AA876" i="8"/>
  <c r="AB876" i="8" s="1"/>
  <c r="AC876" i="8" s="1"/>
  <c r="AA988" i="8"/>
  <c r="AB988" i="8" s="1"/>
  <c r="AC988" i="8" s="1"/>
  <c r="AA128" i="8"/>
  <c r="AB128" i="8" s="1"/>
  <c r="AC128" i="8" s="1"/>
  <c r="AA249" i="8"/>
  <c r="AB249" i="8" s="1"/>
  <c r="AC249" i="8" s="1"/>
  <c r="AA457" i="8"/>
  <c r="AB457" i="8" s="1"/>
  <c r="AC457" i="8" s="1"/>
  <c r="AA362" i="8"/>
  <c r="AB362" i="8" s="1"/>
  <c r="AC362" i="8" s="1"/>
  <c r="AA427" i="8"/>
  <c r="AB427" i="8" s="1"/>
  <c r="AC427" i="8" s="1"/>
  <c r="AA589" i="8"/>
  <c r="AB589" i="8" s="1"/>
  <c r="AC589" i="8" s="1"/>
  <c r="AA716" i="8"/>
  <c r="AB716" i="8" s="1"/>
  <c r="AC716" i="8" s="1"/>
  <c r="AA753" i="8"/>
  <c r="AB753" i="8" s="1"/>
  <c r="AC753" i="8" s="1"/>
  <c r="AA839" i="8"/>
  <c r="AB839" i="8" s="1"/>
  <c r="AC839" i="8" s="1"/>
  <c r="AA940" i="8"/>
  <c r="AB940" i="8" s="1"/>
  <c r="AC940" i="8" s="1"/>
  <c r="AA51" i="8"/>
  <c r="AA136" i="8"/>
  <c r="AB136" i="8" s="1"/>
  <c r="AC136" i="8" s="1"/>
  <c r="AA218" i="8"/>
  <c r="AB218" i="8" s="1"/>
  <c r="AC218" i="8" s="1"/>
  <c r="AA269" i="8"/>
  <c r="AB269" i="8" s="1"/>
  <c r="AC269" i="8" s="1"/>
  <c r="AA365" i="8"/>
  <c r="AB365" i="8" s="1"/>
  <c r="AC365" i="8" s="1"/>
  <c r="AA370" i="8"/>
  <c r="AB370" i="8" s="1"/>
  <c r="AC370" i="8" s="1"/>
  <c r="AA468" i="8"/>
  <c r="AB468" i="8" s="1"/>
  <c r="AC468" i="8" s="1"/>
  <c r="AA546" i="8"/>
  <c r="AB546" i="8" s="1"/>
  <c r="AC546" i="8" s="1"/>
  <c r="AA620" i="8"/>
  <c r="AB620" i="8" s="1"/>
  <c r="AC620" i="8" s="1"/>
  <c r="AA677" i="8"/>
  <c r="AB677" i="8" s="1"/>
  <c r="AC677" i="8" s="1"/>
  <c r="AA743" i="8"/>
  <c r="AB743" i="8" s="1"/>
  <c r="AC743" i="8" s="1"/>
  <c r="AA776" i="8"/>
  <c r="AB776" i="8" s="1"/>
  <c r="AC776" i="8" s="1"/>
  <c r="AA857" i="8"/>
  <c r="AB857" i="8" s="1"/>
  <c r="AC857" i="8" s="1"/>
  <c r="AA946" i="8"/>
  <c r="AB946" i="8" s="1"/>
  <c r="AC946" i="8" s="1"/>
  <c r="AA986" i="8"/>
  <c r="AB986" i="8" s="1"/>
  <c r="AC986" i="8" s="1"/>
  <c r="AA176" i="8"/>
  <c r="AB176" i="8" s="1"/>
  <c r="AC176" i="8" s="1"/>
  <c r="AA243" i="8"/>
  <c r="AB243" i="8" s="1"/>
  <c r="AC243" i="8" s="1"/>
  <c r="AA262" i="8"/>
  <c r="AB262" i="8" s="1"/>
  <c r="AC262" i="8" s="1"/>
  <c r="AA309" i="8"/>
  <c r="AB309" i="8" s="1"/>
  <c r="AC309" i="8" s="1"/>
  <c r="AA449" i="8"/>
  <c r="AB449" i="8" s="1"/>
  <c r="AC449" i="8" s="1"/>
  <c r="AA493" i="8"/>
  <c r="AB493" i="8" s="1"/>
  <c r="AC493" i="8" s="1"/>
  <c r="AA535" i="8"/>
  <c r="AB535" i="8" s="1"/>
  <c r="AC535" i="8" s="1"/>
  <c r="AA625" i="8"/>
  <c r="AB625" i="8" s="1"/>
  <c r="AC625" i="8" s="1"/>
  <c r="AA654" i="8"/>
  <c r="AB654" i="8" s="1"/>
  <c r="AC654" i="8" s="1"/>
  <c r="AA758" i="8"/>
  <c r="AB758" i="8" s="1"/>
  <c r="AC758" i="8" s="1"/>
  <c r="AA777" i="8"/>
  <c r="AB777" i="8" s="1"/>
  <c r="AC777" i="8" s="1"/>
  <c r="AA848" i="8"/>
  <c r="AB848" i="8" s="1"/>
  <c r="AC848" i="8" s="1"/>
  <c r="AA922" i="8"/>
  <c r="AB922" i="8" s="1"/>
  <c r="AC922" i="8" s="1"/>
  <c r="AA972" i="8"/>
  <c r="AB972" i="8" s="1"/>
  <c r="AC972" i="8" s="1"/>
  <c r="AA55" i="8"/>
  <c r="AA87" i="8"/>
  <c r="AB87" i="8" s="1"/>
  <c r="AC87" i="8" s="1"/>
  <c r="AA40" i="8"/>
  <c r="AB40" i="8" s="1"/>
  <c r="AC40" i="8" s="1"/>
  <c r="AA65" i="8"/>
  <c r="AA33" i="8"/>
  <c r="AB33" i="8" s="1"/>
  <c r="AC33" i="8" s="1"/>
  <c r="AA38" i="8"/>
  <c r="AB38" i="8" s="1"/>
  <c r="AC38" i="8" s="1"/>
  <c r="AA59" i="8"/>
  <c r="AB59" i="8" s="1"/>
  <c r="AC59" i="8" s="1"/>
  <c r="AA100" i="8"/>
  <c r="AB100" i="8" s="1"/>
  <c r="AC100" i="8" s="1"/>
  <c r="AA57" i="8"/>
  <c r="AA837" i="8"/>
  <c r="AB837" i="8" s="1"/>
  <c r="AC837" i="8" s="1"/>
  <c r="AA387" i="8"/>
  <c r="AB387" i="8" s="1"/>
  <c r="AC387" i="8" s="1"/>
  <c r="AA566" i="8"/>
  <c r="AB566" i="8" s="1"/>
  <c r="AC566" i="8" s="1"/>
  <c r="AA745" i="8"/>
  <c r="AB745" i="8" s="1"/>
  <c r="AC745" i="8" s="1"/>
  <c r="AA41" i="8"/>
  <c r="AB41" i="8" s="1"/>
  <c r="AC41" i="8" s="1"/>
  <c r="AA300" i="8"/>
  <c r="AB300" i="8" s="1"/>
  <c r="AC300" i="8" s="1"/>
  <c r="AA174" i="8"/>
  <c r="AB174" i="8" s="1"/>
  <c r="AC174" i="8" s="1"/>
  <c r="AA56" i="8"/>
  <c r="AA977" i="8"/>
  <c r="AB977" i="8" s="1"/>
  <c r="AC977" i="8" s="1"/>
  <c r="AA569" i="8"/>
  <c r="AB569" i="8" s="1"/>
  <c r="AC569" i="8" s="1"/>
  <c r="AA10" i="8"/>
  <c r="AA536" i="8"/>
  <c r="AB536" i="8" s="1"/>
  <c r="AC536" i="8" s="1"/>
  <c r="AA168" i="8"/>
  <c r="AB168" i="8" s="1"/>
  <c r="AC168" i="8" s="1"/>
  <c r="AA552" i="8"/>
  <c r="AB552" i="8" s="1"/>
  <c r="AC552" i="8" s="1"/>
  <c r="AA58" i="8"/>
  <c r="AB58" i="8" s="1"/>
  <c r="AC58" i="8" s="1"/>
  <c r="AA609" i="8"/>
  <c r="AB609" i="8" s="1"/>
  <c r="AC609" i="8" s="1"/>
  <c r="AA192" i="8"/>
  <c r="AB192" i="8" s="1"/>
  <c r="AC192" i="8" s="1"/>
  <c r="AA629" i="8"/>
  <c r="AB629" i="8" s="1"/>
  <c r="AC629" i="8" s="1"/>
  <c r="AA188" i="8"/>
  <c r="AB188" i="8" s="1"/>
  <c r="AC188" i="8" s="1"/>
  <c r="AA399" i="8"/>
  <c r="AB399" i="8" s="1"/>
  <c r="AC399" i="8" s="1"/>
  <c r="AA712" i="8"/>
  <c r="AB712" i="8" s="1"/>
  <c r="AC712" i="8" s="1"/>
  <c r="AA987" i="8"/>
  <c r="AB987" i="8" s="1"/>
  <c r="AC987" i="8" s="1"/>
  <c r="AA396" i="8"/>
  <c r="AB396" i="8" s="1"/>
  <c r="AC396" i="8" s="1"/>
  <c r="AA666" i="8"/>
  <c r="AB666" i="8" s="1"/>
  <c r="AC666" i="8" s="1"/>
  <c r="AA928" i="8"/>
  <c r="AB928" i="8" s="1"/>
  <c r="AC928" i="8" s="1"/>
  <c r="AA313" i="8"/>
  <c r="AB313" i="8" s="1"/>
  <c r="AC313" i="8" s="1"/>
  <c r="AA649" i="8"/>
  <c r="AB649" i="8" s="1"/>
  <c r="AC649" i="8" s="1"/>
  <c r="AA874" i="8"/>
  <c r="AB874" i="8" s="1"/>
  <c r="AC874" i="8" s="1"/>
  <c r="AA214" i="8"/>
  <c r="AB214" i="8" s="1"/>
  <c r="AC214" i="8" s="1"/>
  <c r="AA408" i="8"/>
  <c r="AB408" i="8" s="1"/>
  <c r="AC408" i="8" s="1"/>
  <c r="AA600" i="8"/>
  <c r="AB600" i="8" s="1"/>
  <c r="AC600" i="8" s="1"/>
  <c r="AA807" i="8"/>
  <c r="AB807" i="8" s="1"/>
  <c r="AC807" i="8" s="1"/>
  <c r="AA981" i="8"/>
  <c r="AB981" i="8" s="1"/>
  <c r="AC981" i="8" s="1"/>
  <c r="AA219" i="8"/>
  <c r="AB219" i="8" s="1"/>
  <c r="AC219" i="8" s="1"/>
  <c r="AA378" i="8"/>
  <c r="AB378" i="8" s="1"/>
  <c r="AC378" i="8" s="1"/>
  <c r="AA608" i="8"/>
  <c r="AB608" i="8" s="1"/>
  <c r="AC608" i="8" s="1"/>
  <c r="AA789" i="8"/>
  <c r="AB789" i="8" s="1"/>
  <c r="AC789" i="8" s="1"/>
  <c r="AA966" i="8"/>
  <c r="AB966" i="8" s="1"/>
  <c r="AC966" i="8" s="1"/>
  <c r="AA264" i="8"/>
  <c r="AB264" i="8" s="1"/>
  <c r="AC264" i="8" s="1"/>
  <c r="AA410" i="8"/>
  <c r="AB410" i="8" s="1"/>
  <c r="AC410" i="8" s="1"/>
  <c r="AA624" i="8"/>
  <c r="AB624" i="8" s="1"/>
  <c r="AC624" i="8" s="1"/>
  <c r="AA797" i="8"/>
  <c r="AB797" i="8" s="1"/>
  <c r="AC797" i="8" s="1"/>
  <c r="AA985" i="8"/>
  <c r="AB985" i="8" s="1"/>
  <c r="AC985" i="8" s="1"/>
  <c r="AA178" i="8"/>
  <c r="AB178" i="8" s="1"/>
  <c r="AC178" i="8" s="1"/>
  <c r="AA304" i="8"/>
  <c r="AB304" i="8" s="1"/>
  <c r="AC304" i="8" s="1"/>
  <c r="AA402" i="8"/>
  <c r="AB402" i="8" s="1"/>
  <c r="AC402" i="8" s="1"/>
  <c r="AA571" i="8"/>
  <c r="AB571" i="8" s="1"/>
  <c r="AC571" i="8" s="1"/>
  <c r="AA708" i="8"/>
  <c r="AB708" i="8" s="1"/>
  <c r="AC708" i="8" s="1"/>
  <c r="AA779" i="8"/>
  <c r="AB779" i="8" s="1"/>
  <c r="AC779" i="8" s="1"/>
  <c r="AA867" i="8"/>
  <c r="AB867" i="8" s="1"/>
  <c r="AC867" i="8" s="1"/>
  <c r="AA975" i="8"/>
  <c r="AB975" i="8" s="1"/>
  <c r="AC975" i="8" s="1"/>
  <c r="AA212" i="8"/>
  <c r="AB212" i="8" s="1"/>
  <c r="AC212" i="8" s="1"/>
  <c r="AA395" i="8"/>
  <c r="AB395" i="8" s="1"/>
  <c r="AC395" i="8" s="1"/>
  <c r="AA458" i="8"/>
  <c r="AB458" i="8" s="1"/>
  <c r="AC458" i="8" s="1"/>
  <c r="AA541" i="8"/>
  <c r="AB541" i="8" s="1"/>
  <c r="AC541" i="8" s="1"/>
  <c r="AA701" i="8"/>
  <c r="AB701" i="8" s="1"/>
  <c r="AC701" i="8" s="1"/>
  <c r="AA803" i="8"/>
  <c r="AB803" i="8" s="1"/>
  <c r="AC803" i="8" s="1"/>
  <c r="AA884" i="8"/>
  <c r="AB884" i="8" s="1"/>
  <c r="AC884" i="8" s="1"/>
  <c r="AA173" i="8"/>
  <c r="AB173" i="8" s="1"/>
  <c r="AC173" i="8" s="1"/>
  <c r="AA271" i="8"/>
  <c r="AB271" i="8" s="1"/>
  <c r="AC271" i="8" s="1"/>
  <c r="AA337" i="8"/>
  <c r="AB337" i="8" s="1"/>
  <c r="AC337" i="8" s="1"/>
  <c r="AA469" i="8"/>
  <c r="AB469" i="8" s="1"/>
  <c r="AC469" i="8" s="1"/>
  <c r="AA544" i="8"/>
  <c r="AB544" i="8" s="1"/>
  <c r="AC544" i="8" s="1"/>
  <c r="AA692" i="8"/>
  <c r="AB692" i="8" s="1"/>
  <c r="AC692" i="8" s="1"/>
  <c r="AA780" i="8"/>
  <c r="AB780" i="8" s="1"/>
  <c r="AC780" i="8" s="1"/>
  <c r="AA929" i="8"/>
  <c r="AB929" i="8" s="1"/>
  <c r="AC929" i="8" s="1"/>
  <c r="AA238" i="8"/>
  <c r="AB238" i="8" s="1"/>
  <c r="AC238" i="8" s="1"/>
  <c r="AA296" i="8"/>
  <c r="AB296" i="8" s="1"/>
  <c r="AC296" i="8" s="1"/>
  <c r="AA392" i="8"/>
  <c r="AB392" i="8" s="1"/>
  <c r="AC392" i="8" s="1"/>
  <c r="AA489" i="8"/>
  <c r="AB489" i="8" s="1"/>
  <c r="AC489" i="8" s="1"/>
  <c r="AA570" i="8"/>
  <c r="AB570" i="8" s="1"/>
  <c r="AC570" i="8" s="1"/>
  <c r="AA586" i="8"/>
  <c r="AB586" i="8" s="1"/>
  <c r="AC586" i="8" s="1"/>
  <c r="AA754" i="8"/>
  <c r="AB754" i="8" s="1"/>
  <c r="AC754" i="8" s="1"/>
  <c r="AA809" i="8"/>
  <c r="AB809" i="8" s="1"/>
  <c r="AC809" i="8" s="1"/>
  <c r="AA915" i="8"/>
  <c r="AB915" i="8" s="1"/>
  <c r="AC915" i="8" s="1"/>
  <c r="AA968" i="8"/>
  <c r="AB968" i="8" s="1"/>
  <c r="AC968" i="8" s="1"/>
  <c r="AA187" i="8"/>
  <c r="AB187" i="8" s="1"/>
  <c r="AC187" i="8" s="1"/>
  <c r="AA251" i="8"/>
  <c r="AB251" i="8" s="1"/>
  <c r="AC251" i="8" s="1"/>
  <c r="AA317" i="8"/>
  <c r="AB317" i="8" s="1"/>
  <c r="AC317" i="8" s="1"/>
  <c r="AA394" i="8"/>
  <c r="AB394" i="8" s="1"/>
  <c r="AC394" i="8" s="1"/>
  <c r="AA467" i="8"/>
  <c r="AB467" i="8" s="1"/>
  <c r="AC467" i="8" s="1"/>
  <c r="AA633" i="8"/>
  <c r="AB633" i="8" s="1"/>
  <c r="AC633" i="8" s="1"/>
  <c r="AA672" i="8"/>
  <c r="AB672" i="8" s="1"/>
  <c r="AC672" i="8" s="1"/>
  <c r="AA775" i="8"/>
  <c r="AB775" i="8" s="1"/>
  <c r="AC775" i="8" s="1"/>
  <c r="AA871" i="8"/>
  <c r="AB871" i="8" s="1"/>
  <c r="AC871" i="8" s="1"/>
  <c r="AA927" i="8"/>
  <c r="AB927" i="8" s="1"/>
  <c r="AC927" i="8" s="1"/>
  <c r="AA81" i="8"/>
  <c r="AB81" i="8" s="1"/>
  <c r="AC81" i="8" s="1"/>
  <c r="AA183" i="8"/>
  <c r="AB183" i="8" s="1"/>
  <c r="AC183" i="8" s="1"/>
  <c r="AA258" i="8"/>
  <c r="AB258" i="8" s="1"/>
  <c r="AC258" i="8" s="1"/>
  <c r="AA307" i="8"/>
  <c r="AB307" i="8" s="1"/>
  <c r="AC307" i="8" s="1"/>
  <c r="AA432" i="8"/>
  <c r="AB432" i="8" s="1"/>
  <c r="AC432" i="8" s="1"/>
  <c r="AA390" i="8"/>
  <c r="AB390" i="8" s="1"/>
  <c r="AC390" i="8" s="1"/>
  <c r="AA500" i="8"/>
  <c r="AB500" i="8" s="1"/>
  <c r="AC500" i="8" s="1"/>
  <c r="AA591" i="8"/>
  <c r="AB591" i="8" s="1"/>
  <c r="AC591" i="8" s="1"/>
  <c r="AA660" i="8"/>
  <c r="AB660" i="8" s="1"/>
  <c r="AC660" i="8" s="1"/>
  <c r="AA697" i="8"/>
  <c r="AB697" i="8" s="1"/>
  <c r="AC697" i="8" s="1"/>
  <c r="AA706" i="8"/>
  <c r="AB706" i="8" s="1"/>
  <c r="AC706" i="8" s="1"/>
  <c r="AA816" i="8"/>
  <c r="AB816" i="8" s="1"/>
  <c r="AC816" i="8" s="1"/>
  <c r="AA869" i="8"/>
  <c r="AB869" i="8" s="1"/>
  <c r="AC869" i="8" s="1"/>
  <c r="AA911" i="8"/>
  <c r="AB911" i="8" s="1"/>
  <c r="AC911" i="8" s="1"/>
  <c r="AA1001" i="8"/>
  <c r="AB1001" i="8" s="1"/>
  <c r="AC1001" i="8" s="1"/>
  <c r="AA161" i="8"/>
  <c r="AB161" i="8" s="1"/>
  <c r="AC161" i="8" s="1"/>
  <c r="AA185" i="8"/>
  <c r="AB185" i="8" s="1"/>
  <c r="AC185" i="8" s="1"/>
  <c r="AA279" i="8"/>
  <c r="AB279" i="8" s="1"/>
  <c r="AC279" i="8" s="1"/>
  <c r="AA341" i="8"/>
  <c r="AB341" i="8" s="1"/>
  <c r="AC341" i="8" s="1"/>
  <c r="AA346" i="8"/>
  <c r="AB346" i="8" s="1"/>
  <c r="AC346" i="8" s="1"/>
  <c r="AA534" i="8"/>
  <c r="AB534" i="8" s="1"/>
  <c r="AC534" i="8" s="1"/>
  <c r="AA567" i="8"/>
  <c r="AB567" i="8" s="1"/>
  <c r="AC567" i="8" s="1"/>
  <c r="AA596" i="8"/>
  <c r="AB596" i="8" s="1"/>
  <c r="AC596" i="8" s="1"/>
  <c r="AA686" i="8"/>
  <c r="AB686" i="8" s="1"/>
  <c r="AC686" i="8" s="1"/>
  <c r="AA757" i="8"/>
  <c r="AB757" i="8" s="1"/>
  <c r="AC757" i="8" s="1"/>
  <c r="AA795" i="8"/>
  <c r="AB795" i="8" s="1"/>
  <c r="AC795" i="8" s="1"/>
  <c r="AA873" i="8"/>
  <c r="AB873" i="8" s="1"/>
  <c r="AC873" i="8" s="1"/>
  <c r="AA906" i="8"/>
  <c r="AB906" i="8" s="1"/>
  <c r="AC906" i="8" s="1"/>
  <c r="AA974" i="8"/>
  <c r="AB974" i="8" s="1"/>
  <c r="AC974" i="8" s="1"/>
  <c r="AA27" i="8"/>
  <c r="AB27" i="8" s="1"/>
  <c r="AC27" i="8" s="1"/>
  <c r="AA37" i="8"/>
  <c r="AB37" i="8" s="1"/>
  <c r="AC37" i="8" s="1"/>
  <c r="AA112" i="8"/>
  <c r="AB112" i="8" s="1"/>
  <c r="AC112" i="8" s="1"/>
  <c r="AA25" i="8"/>
  <c r="AB25" i="8" s="1"/>
  <c r="AC25" i="8" s="1"/>
  <c r="AA54" i="8"/>
  <c r="AA118" i="8"/>
  <c r="AB118" i="8" s="1"/>
  <c r="AC118" i="8" s="1"/>
  <c r="AA70" i="8"/>
  <c r="AA42" i="8"/>
  <c r="AB42" i="8" s="1"/>
  <c r="AC42" i="8" s="1"/>
  <c r="AA91" i="8"/>
  <c r="AB91" i="8" s="1"/>
  <c r="AC91" i="8" s="1"/>
  <c r="AA67" i="8"/>
  <c r="AY12" i="8"/>
  <c r="J26" i="5" s="1"/>
  <c r="BB12" i="8"/>
  <c r="AA563" i="8"/>
  <c r="AB563" i="8" s="1"/>
  <c r="AC563" i="8" s="1"/>
  <c r="AA729" i="8"/>
  <c r="AB729" i="8" s="1"/>
  <c r="AC729" i="8" s="1"/>
  <c r="AA111" i="8"/>
  <c r="AB111" i="8" s="1"/>
  <c r="AC111" i="8" s="1"/>
  <c r="AB488" i="8"/>
  <c r="AC488" i="8" s="1"/>
  <c r="AA293" i="8"/>
  <c r="AB293" i="8" s="1"/>
  <c r="AC293" i="8" s="1"/>
  <c r="AB39" i="8"/>
  <c r="AC39" i="8" s="1"/>
  <c r="AA155" i="8"/>
  <c r="AB155" i="8" s="1"/>
  <c r="AC155" i="8" s="1"/>
  <c r="AA637" i="8"/>
  <c r="AB637" i="8" s="1"/>
  <c r="AC637" i="8" s="1"/>
  <c r="AB582" i="8"/>
  <c r="AC582" i="8" s="1"/>
  <c r="AA171" i="8"/>
  <c r="AB171" i="8" s="1"/>
  <c r="AC171" i="8" s="1"/>
  <c r="AA215" i="8"/>
  <c r="AB215" i="8" s="1"/>
  <c r="AC215" i="8" s="1"/>
  <c r="AA614" i="8"/>
  <c r="AB614" i="8" s="1"/>
  <c r="AC614" i="8" s="1"/>
  <c r="AA137" i="8"/>
  <c r="AB137" i="8" s="1"/>
  <c r="AC137" i="8" s="1"/>
  <c r="AA622" i="8"/>
  <c r="AB622" i="8" s="1"/>
  <c r="AC622" i="8" s="1"/>
  <c r="AA113" i="8"/>
  <c r="AB113" i="8" s="1"/>
  <c r="AC113" i="8" s="1"/>
  <c r="AB434" i="8"/>
  <c r="AC434" i="8" s="1"/>
  <c r="AB740" i="8"/>
  <c r="AC740" i="8" s="1"/>
  <c r="AA152" i="8"/>
  <c r="AB152" i="8" s="1"/>
  <c r="AC152" i="8" s="1"/>
  <c r="AA326" i="8"/>
  <c r="AB326" i="8" s="1"/>
  <c r="AC326" i="8" s="1"/>
  <c r="AA723" i="8"/>
  <c r="AB723" i="8" s="1"/>
  <c r="AC723" i="8" s="1"/>
  <c r="AA364" i="8"/>
  <c r="AB364" i="8" s="1"/>
  <c r="AC364" i="8" s="1"/>
  <c r="AA941" i="8"/>
  <c r="AB941" i="8" s="1"/>
  <c r="AC941" i="8" s="1"/>
  <c r="AA292" i="8"/>
  <c r="AB292" i="8" s="1"/>
  <c r="AC292" i="8" s="1"/>
  <c r="AA466" i="8"/>
  <c r="AB466" i="8" s="1"/>
  <c r="AC466" i="8" s="1"/>
  <c r="AB611" i="8"/>
  <c r="AC611" i="8" s="1"/>
  <c r="AB805" i="8"/>
  <c r="AC805" i="8" s="1"/>
  <c r="AA1003" i="8"/>
  <c r="AB1003" i="8" s="1"/>
  <c r="AC1003" i="8" s="1"/>
  <c r="AA303" i="8"/>
  <c r="AB303" i="8" s="1"/>
  <c r="AC303" i="8" s="1"/>
  <c r="AA482" i="8"/>
  <c r="AB482" i="8" s="1"/>
  <c r="AC482" i="8" s="1"/>
  <c r="AB638" i="8"/>
  <c r="AC638" i="8" s="1"/>
  <c r="AA813" i="8"/>
  <c r="AB813" i="8" s="1"/>
  <c r="AC813" i="8" s="1"/>
  <c r="AA978" i="8"/>
  <c r="AB978" i="8" s="1"/>
  <c r="AC978" i="8" s="1"/>
  <c r="AA225" i="8"/>
  <c r="AB225" i="8" s="1"/>
  <c r="AC225" i="8" s="1"/>
  <c r="AA665" i="8"/>
  <c r="AB665" i="8" s="1"/>
  <c r="AC665" i="8" s="1"/>
  <c r="AA812" i="8"/>
  <c r="AB812" i="8" s="1"/>
  <c r="AC812" i="8" s="1"/>
  <c r="AA991" i="8"/>
  <c r="AB991" i="8" s="1"/>
  <c r="AC991" i="8" s="1"/>
  <c r="AA207" i="8"/>
  <c r="AB379" i="8"/>
  <c r="AC379" i="8" s="1"/>
  <c r="AA450" i="8"/>
  <c r="AB450" i="8" s="1"/>
  <c r="AC450" i="8" s="1"/>
  <c r="AA537" i="8"/>
  <c r="AB537" i="8" s="1"/>
  <c r="AC537" i="8" s="1"/>
  <c r="AA695" i="8"/>
  <c r="AB695" i="8" s="1"/>
  <c r="AC695" i="8" s="1"/>
  <c r="AA801" i="8"/>
  <c r="AB801" i="8" s="1"/>
  <c r="AC801" i="8" s="1"/>
  <c r="AA921" i="8"/>
  <c r="AB921" i="8" s="1"/>
  <c r="AC921" i="8" s="1"/>
  <c r="AA162" i="8"/>
  <c r="AB162" i="8" s="1"/>
  <c r="AC162" i="8" s="1"/>
  <c r="AA239" i="8"/>
  <c r="AB239" i="8" s="1"/>
  <c r="AC239" i="8" s="1"/>
  <c r="AA325" i="8"/>
  <c r="AB325" i="8" s="1"/>
  <c r="AC325" i="8" s="1"/>
  <c r="AA521" i="8"/>
  <c r="AB521" i="8" s="1"/>
  <c r="AC521" i="8" s="1"/>
  <c r="AA764" i="8"/>
  <c r="AB764" i="8" s="1"/>
  <c r="AC764" i="8" s="1"/>
  <c r="AA937" i="8"/>
  <c r="AB937" i="8" s="1"/>
  <c r="AC937" i="8" s="1"/>
  <c r="AA68" i="8"/>
  <c r="AA254" i="8"/>
  <c r="AB254" i="8" s="1"/>
  <c r="AC254" i="8" s="1"/>
  <c r="AA424" i="8"/>
  <c r="AB424" i="8" s="1"/>
  <c r="AC424" i="8" s="1"/>
  <c r="AA526" i="8"/>
  <c r="AB526" i="8" s="1"/>
  <c r="AC526" i="8" s="1"/>
  <c r="AB601" i="8"/>
  <c r="AC601" i="8" s="1"/>
  <c r="AA671" i="8"/>
  <c r="AB671" i="8" s="1"/>
  <c r="AC671" i="8" s="1"/>
  <c r="AA858" i="8"/>
  <c r="AB858" i="8" s="1"/>
  <c r="AC858" i="8" s="1"/>
  <c r="AA958" i="8"/>
  <c r="AB958" i="8" s="1"/>
  <c r="AC958" i="8" s="1"/>
  <c r="AA169" i="8"/>
  <c r="AB169" i="8" s="1"/>
  <c r="AC169" i="8" s="1"/>
  <c r="AA193" i="8"/>
  <c r="AB193" i="8" s="1"/>
  <c r="AC193" i="8" s="1"/>
  <c r="AB339" i="8"/>
  <c r="AC339" i="8" s="1"/>
  <c r="AA428" i="8"/>
  <c r="AB428" i="8" s="1"/>
  <c r="AC428" i="8" s="1"/>
  <c r="AA452" i="8"/>
  <c r="AB452" i="8" s="1"/>
  <c r="AC452" i="8" s="1"/>
  <c r="AA561" i="8"/>
  <c r="AB561" i="8" s="1"/>
  <c r="AC561" i="8" s="1"/>
  <c r="AB626" i="8"/>
  <c r="AC626" i="8" s="1"/>
  <c r="AA727" i="8"/>
  <c r="AB727" i="8" s="1"/>
  <c r="AC727" i="8" s="1"/>
  <c r="AA826" i="8"/>
  <c r="AB826" i="8" s="1"/>
  <c r="AC826" i="8" s="1"/>
  <c r="AA923" i="8"/>
  <c r="AB923" i="8" s="1"/>
  <c r="AC923" i="8" s="1"/>
  <c r="AA990" i="8"/>
  <c r="AB990" i="8" s="1"/>
  <c r="AC990" i="8" s="1"/>
  <c r="AA242" i="8"/>
  <c r="AB242" i="8" s="1"/>
  <c r="AC242" i="8" s="1"/>
  <c r="AA213" i="8"/>
  <c r="AB213" i="8" s="1"/>
  <c r="AC213" i="8" s="1"/>
  <c r="AA357" i="8"/>
  <c r="AB357" i="8" s="1"/>
  <c r="AC357" i="8" s="1"/>
  <c r="AA438" i="8"/>
  <c r="AB438" i="8" s="1"/>
  <c r="AC438" i="8" s="1"/>
  <c r="AA522" i="8"/>
  <c r="AB522" i="8" s="1"/>
  <c r="AC522" i="8" s="1"/>
  <c r="AA612" i="8"/>
  <c r="AB612" i="8" s="1"/>
  <c r="AC612" i="8" s="1"/>
  <c r="AA635" i="8"/>
  <c r="AB635" i="8" s="1"/>
  <c r="AC635" i="8" s="1"/>
  <c r="AA778" i="8"/>
  <c r="AB778" i="8" s="1"/>
  <c r="AC778" i="8" s="1"/>
  <c r="AA865" i="8"/>
  <c r="AB865" i="8" s="1"/>
  <c r="AC865" i="8" s="1"/>
  <c r="AA920" i="8"/>
  <c r="AB920" i="8" s="1"/>
  <c r="AC920" i="8" s="1"/>
  <c r="AA156" i="8"/>
  <c r="AB156" i="8" s="1"/>
  <c r="AC156" i="8" s="1"/>
  <c r="AA220" i="8"/>
  <c r="AB220" i="8" s="1"/>
  <c r="AC220" i="8" s="1"/>
  <c r="AA230" i="8"/>
  <c r="AB230" i="8" s="1"/>
  <c r="AC230" i="8" s="1"/>
  <c r="AA331" i="8"/>
  <c r="AB331" i="8" s="1"/>
  <c r="AC331" i="8" s="1"/>
  <c r="AA429" i="8"/>
  <c r="AB429" i="8" s="1"/>
  <c r="AC429" i="8" s="1"/>
  <c r="AB422" i="8"/>
  <c r="AC422" i="8" s="1"/>
  <c r="AA411" i="8"/>
  <c r="AB411" i="8" s="1"/>
  <c r="AC411" i="8" s="1"/>
  <c r="AA557" i="8"/>
  <c r="AB557" i="8" s="1"/>
  <c r="AC557" i="8" s="1"/>
  <c r="AB619" i="8"/>
  <c r="AC619" i="8" s="1"/>
  <c r="AA715" i="8"/>
  <c r="AB715" i="8" s="1"/>
  <c r="AC715" i="8" s="1"/>
  <c r="AA818" i="8"/>
  <c r="AB818" i="8" s="1"/>
  <c r="AC818" i="8" s="1"/>
  <c r="AA875" i="8"/>
  <c r="AB875" i="8" s="1"/>
  <c r="AC875" i="8" s="1"/>
  <c r="AA951" i="8"/>
  <c r="AB951" i="8" s="1"/>
  <c r="AC951" i="8" s="1"/>
  <c r="AA24" i="8"/>
  <c r="AB24" i="8" s="1"/>
  <c r="AC24" i="8" s="1"/>
  <c r="AA144" i="8"/>
  <c r="AB144" i="8" s="1"/>
  <c r="AC144" i="8" s="1"/>
  <c r="AB228" i="8"/>
  <c r="AC228" i="8" s="1"/>
  <c r="AA275" i="8"/>
  <c r="AB275" i="8" s="1"/>
  <c r="AC275" i="8" s="1"/>
  <c r="AA373" i="8"/>
  <c r="AB373" i="8" s="1"/>
  <c r="AC373" i="8" s="1"/>
  <c r="AA389" i="8"/>
  <c r="AB389" i="8" s="1"/>
  <c r="AC389" i="8" s="1"/>
  <c r="AA476" i="8"/>
  <c r="AB476" i="8" s="1"/>
  <c r="AC476" i="8" s="1"/>
  <c r="AA554" i="8"/>
  <c r="AB554" i="8" s="1"/>
  <c r="AC554" i="8" s="1"/>
  <c r="AA628" i="8"/>
  <c r="AB628" i="8" s="1"/>
  <c r="AC628" i="8" s="1"/>
  <c r="AA685" i="8"/>
  <c r="AB685" i="8" s="1"/>
  <c r="AC685" i="8" s="1"/>
  <c r="AA752" i="8"/>
  <c r="AB752" i="8" s="1"/>
  <c r="AC752" i="8" s="1"/>
  <c r="AA784" i="8"/>
  <c r="AB784" i="8" s="1"/>
  <c r="AC784" i="8" s="1"/>
  <c r="AB886" i="8"/>
  <c r="AC886" i="8" s="1"/>
  <c r="AA960" i="8"/>
  <c r="AB960" i="8" s="1"/>
  <c r="AC960" i="8" s="1"/>
  <c r="AA1002" i="8"/>
  <c r="AB1002" i="8" s="1"/>
  <c r="AC1002" i="8" s="1"/>
  <c r="AA71" i="8"/>
  <c r="AA89" i="8"/>
  <c r="AB89" i="8" s="1"/>
  <c r="AC89" i="8" s="1"/>
  <c r="AA16" i="8"/>
  <c r="AB16" i="8" s="1"/>
  <c r="AB94" i="8"/>
  <c r="AC94" i="8" s="1"/>
  <c r="AA60" i="8"/>
  <c r="AB60" i="8" s="1"/>
  <c r="AC60" i="8" s="1"/>
  <c r="AA61" i="8"/>
  <c r="AB61" i="8" s="1"/>
  <c r="AC61" i="8" s="1"/>
  <c r="AB513" i="8"/>
  <c r="AC513" i="8" s="1"/>
  <c r="AA656" i="8"/>
  <c r="AB656" i="8" s="1"/>
  <c r="AC656" i="8" s="1"/>
  <c r="AA806" i="8"/>
  <c r="AB806" i="8" s="1"/>
  <c r="AC806" i="8" s="1"/>
  <c r="AB154" i="8"/>
  <c r="AC154" i="8" s="1"/>
  <c r="AA234" i="8"/>
  <c r="AB234" i="8" s="1"/>
  <c r="AC234" i="8" s="1"/>
  <c r="AA321" i="8"/>
  <c r="AB321" i="8" s="1"/>
  <c r="AC321" i="8" s="1"/>
  <c r="AA506" i="8"/>
  <c r="AB506" i="8" s="1"/>
  <c r="AC506" i="8" s="1"/>
  <c r="AA520" i="8"/>
  <c r="AB520" i="8" s="1"/>
  <c r="AC520" i="8" s="1"/>
  <c r="AA680" i="8"/>
  <c r="AB680" i="8" s="1"/>
  <c r="AC680" i="8" s="1"/>
  <c r="AB756" i="8"/>
  <c r="AC756" i="8" s="1"/>
  <c r="AB904" i="8"/>
  <c r="AC904" i="8" s="1"/>
  <c r="AB142" i="8"/>
  <c r="AC142" i="8" s="1"/>
  <c r="AA245" i="8"/>
  <c r="AB509" i="8"/>
  <c r="AC509" i="8" s="1"/>
  <c r="AA581" i="8"/>
  <c r="AB581" i="8" s="1"/>
  <c r="AC581" i="8" s="1"/>
  <c r="AA655" i="8"/>
  <c r="AB655" i="8" s="1"/>
  <c r="AC655" i="8" s="1"/>
  <c r="AA821" i="8"/>
  <c r="AB821" i="8" s="1"/>
  <c r="AC821" i="8" s="1"/>
  <c r="AA926" i="8"/>
  <c r="AB926" i="8" s="1"/>
  <c r="AC926" i="8" s="1"/>
  <c r="AA177" i="8"/>
  <c r="AB177" i="8" s="1"/>
  <c r="AC177" i="8" s="1"/>
  <c r="AB290" i="8"/>
  <c r="AC290" i="8" s="1"/>
  <c r="AA368" i="8"/>
  <c r="AB368" i="8" s="1"/>
  <c r="AC368" i="8" s="1"/>
  <c r="AB733" i="8"/>
  <c r="AC733" i="8" s="1"/>
  <c r="AA835" i="8"/>
  <c r="AB835" i="8" s="1"/>
  <c r="AC835" i="8" s="1"/>
  <c r="AA959" i="8"/>
  <c r="AB959" i="8" s="1"/>
  <c r="AC959" i="8" s="1"/>
  <c r="AA123" i="8"/>
  <c r="AB123" i="8" s="1"/>
  <c r="AC123" i="8" s="1"/>
  <c r="AB260" i="8"/>
  <c r="AC260" i="8" s="1"/>
  <c r="AA336" i="8"/>
  <c r="AB336" i="8" s="1"/>
  <c r="AC336" i="8" s="1"/>
  <c r="AA441" i="8"/>
  <c r="AB441" i="8" s="1"/>
  <c r="AC441" i="8" s="1"/>
  <c r="AA492" i="8"/>
  <c r="AB492" i="8" s="1"/>
  <c r="AC492" i="8" s="1"/>
  <c r="AA540" i="8"/>
  <c r="AB540" i="8" s="1"/>
  <c r="AC540" i="8" s="1"/>
  <c r="AA650" i="8"/>
  <c r="AB650" i="8" s="1"/>
  <c r="AC650" i="8" s="1"/>
  <c r="AA698" i="8"/>
  <c r="AB698" i="8" s="1"/>
  <c r="AC698" i="8" s="1"/>
  <c r="AB828" i="8"/>
  <c r="AC828" i="8" s="1"/>
  <c r="AA905" i="8"/>
  <c r="AB905" i="8" s="1"/>
  <c r="AC905" i="8" s="1"/>
  <c r="AA999" i="8"/>
  <c r="AB999" i="8" s="1"/>
  <c r="AC999" i="8" s="1"/>
  <c r="AB143" i="8"/>
  <c r="AC143" i="8" s="1"/>
  <c r="AA440" i="8"/>
  <c r="AB440" i="8" s="1"/>
  <c r="AC440" i="8" s="1"/>
  <c r="AA478" i="8"/>
  <c r="AB478" i="8" s="1"/>
  <c r="AC478" i="8" s="1"/>
  <c r="AA543" i="8"/>
  <c r="AB543" i="8" s="1"/>
  <c r="AC543" i="8" s="1"/>
  <c r="AB668" i="8"/>
  <c r="AC668" i="8" s="1"/>
  <c r="AA675" i="8"/>
  <c r="AB675" i="8" s="1"/>
  <c r="AC675" i="8" s="1"/>
  <c r="AA785" i="8"/>
  <c r="AB785" i="8" s="1"/>
  <c r="AC785" i="8" s="1"/>
  <c r="AA933" i="8"/>
  <c r="AB933" i="8" s="1"/>
  <c r="AC933" i="8" s="1"/>
  <c r="AA259" i="8"/>
  <c r="AB259" i="8" s="1"/>
  <c r="AC259" i="8" s="1"/>
  <c r="AA310" i="8"/>
  <c r="AB310" i="8" s="1"/>
  <c r="AC310" i="8" s="1"/>
  <c r="AA376" i="8"/>
  <c r="AB376" i="8" s="1"/>
  <c r="AC376" i="8" s="1"/>
  <c r="AA454" i="8"/>
  <c r="AB454" i="8" s="1"/>
  <c r="AC454" i="8" s="1"/>
  <c r="AA443" i="8"/>
  <c r="AB443" i="8" s="1"/>
  <c r="AC443" i="8" s="1"/>
  <c r="AA524" i="8"/>
  <c r="AB524" i="8" s="1"/>
  <c r="AC524" i="8" s="1"/>
  <c r="AB651" i="8"/>
  <c r="AC651" i="8" s="1"/>
  <c r="AA833" i="8"/>
  <c r="AB833" i="8" s="1"/>
  <c r="AC833" i="8" s="1"/>
  <c r="AA893" i="8"/>
  <c r="AB893" i="8" s="1"/>
  <c r="AC893" i="8" s="1"/>
  <c r="AA952" i="8"/>
  <c r="AB952" i="8" s="1"/>
  <c r="AC952" i="8" s="1"/>
  <c r="AA80" i="8"/>
  <c r="AB80" i="8" s="1"/>
  <c r="AC80" i="8" s="1"/>
  <c r="AA191" i="8"/>
  <c r="AB191" i="8" s="1"/>
  <c r="AC191" i="8" s="1"/>
  <c r="AA196" i="8"/>
  <c r="AB196" i="8" s="1"/>
  <c r="AC196" i="8" s="1"/>
  <c r="AA318" i="8"/>
  <c r="AB318" i="8" s="1"/>
  <c r="AC318" i="8" s="1"/>
  <c r="AB448" i="8"/>
  <c r="AC448" i="8" s="1"/>
  <c r="AB398" i="8"/>
  <c r="AC398" i="8" s="1"/>
  <c r="AA508" i="8"/>
  <c r="AB508" i="8" s="1"/>
  <c r="AC508" i="8" s="1"/>
  <c r="AA583" i="8"/>
  <c r="AB583" i="8" s="1"/>
  <c r="AC583" i="8" s="1"/>
  <c r="AB676" i="8"/>
  <c r="AC676" i="8" s="1"/>
  <c r="AB714" i="8"/>
  <c r="AC714" i="8" s="1"/>
  <c r="AA832" i="8"/>
  <c r="AB832" i="8" s="1"/>
  <c r="AC832" i="8" s="1"/>
  <c r="AA851" i="8"/>
  <c r="AB851" i="8" s="1"/>
  <c r="AC851" i="8" s="1"/>
  <c r="AA943" i="8"/>
  <c r="AB943" i="8" s="1"/>
  <c r="AC943" i="8" s="1"/>
  <c r="AA1000" i="8"/>
  <c r="AB1000" i="8" s="1"/>
  <c r="AC1000" i="8" s="1"/>
  <c r="AB20" i="8"/>
  <c r="AC20" i="8" s="1"/>
  <c r="AA101" i="8"/>
  <c r="AB101" i="8" s="1"/>
  <c r="AC101" i="8" s="1"/>
  <c r="AA8" i="8"/>
  <c r="AB15" i="8"/>
  <c r="AA97" i="8"/>
  <c r="AB97" i="8" s="1"/>
  <c r="AC97" i="8" s="1"/>
  <c r="AA86" i="8"/>
  <c r="AB86" i="8" s="1"/>
  <c r="AC86" i="8" s="1"/>
  <c r="AB31" i="8"/>
  <c r="AC31" i="8" s="1"/>
  <c r="AB82" i="8"/>
  <c r="AC82" i="8" s="1"/>
  <c r="AA707" i="8"/>
  <c r="AB707" i="8" s="1"/>
  <c r="AC707" i="8" s="1"/>
  <c r="AA103" i="8"/>
  <c r="AB103" i="8" s="1"/>
  <c r="AC103" i="8" s="1"/>
  <c r="AA299" i="8"/>
  <c r="AB299" i="8" s="1"/>
  <c r="AC299" i="8" s="1"/>
  <c r="AA525" i="8"/>
  <c r="AB525" i="8" s="1"/>
  <c r="AC525" i="8" s="1"/>
  <c r="AB222" i="8"/>
  <c r="AC222" i="8" s="1"/>
  <c r="AA223" i="8"/>
  <c r="AB223" i="8" s="1"/>
  <c r="AC223" i="8" s="1"/>
  <c r="AA688" i="8"/>
  <c r="AB688" i="8" s="1"/>
  <c r="AC688" i="8" s="1"/>
  <c r="AA200" i="8"/>
  <c r="AB200" i="8" s="1"/>
  <c r="AC200" i="8" s="1"/>
  <c r="AA720" i="8"/>
  <c r="AB720" i="8" s="1"/>
  <c r="AC720" i="8" s="1"/>
  <c r="AA250" i="8"/>
  <c r="AB250" i="8" s="1"/>
  <c r="AC250" i="8" s="1"/>
  <c r="AA802" i="8"/>
  <c r="AB802" i="8" s="1"/>
  <c r="AC802" i="8" s="1"/>
  <c r="AA119" i="8"/>
  <c r="AB119" i="8" s="1"/>
  <c r="AC119" i="8" s="1"/>
  <c r="AA442" i="8"/>
  <c r="AB442" i="8" s="1"/>
  <c r="AC442" i="8" s="1"/>
  <c r="AA765" i="8"/>
  <c r="AB765" i="8" s="1"/>
  <c r="AC765" i="8" s="1"/>
  <c r="AA180" i="8"/>
  <c r="AB180" i="8" s="1"/>
  <c r="AC180" i="8" s="1"/>
  <c r="AA342" i="8"/>
  <c r="AB342" i="8" s="1"/>
  <c r="AC342" i="8" s="1"/>
  <c r="AB687" i="8"/>
  <c r="AC687" i="8" s="1"/>
  <c r="AB994" i="8"/>
  <c r="AC994" i="8" s="1"/>
  <c r="AA355" i="8"/>
  <c r="AB355" i="8" s="1"/>
  <c r="AC355" i="8" s="1"/>
  <c r="AA630" i="8"/>
  <c r="AB630" i="8" s="1"/>
  <c r="AC630" i="8" s="1"/>
  <c r="AA825" i="8"/>
  <c r="AB825" i="8" s="1"/>
  <c r="AC825" i="8" s="1"/>
  <c r="AA172" i="8"/>
  <c r="AB172" i="8" s="1"/>
  <c r="AC172" i="8" s="1"/>
  <c r="AB497" i="8"/>
  <c r="AC497" i="8" s="1"/>
  <c r="AA838" i="8"/>
  <c r="AB838" i="8" s="1"/>
  <c r="AC838" i="8" s="1"/>
  <c r="AA286" i="8"/>
  <c r="AB286" i="8" s="1"/>
  <c r="AC286" i="8" s="1"/>
  <c r="AB496" i="8"/>
  <c r="AC496" i="8" s="1"/>
  <c r="AA819" i="8"/>
  <c r="AB819" i="8" s="1"/>
  <c r="AC819" i="8" s="1"/>
  <c r="AA23" i="8"/>
  <c r="AB23" i="8" s="1"/>
  <c r="AC23" i="8" s="1"/>
  <c r="AA268" i="8"/>
  <c r="AB268" i="8" s="1"/>
  <c r="AC268" i="8" s="1"/>
  <c r="AA502" i="8"/>
  <c r="AB502" i="8" s="1"/>
  <c r="AC502" i="8" s="1"/>
  <c r="AA790" i="8"/>
  <c r="AB790" i="8" s="1"/>
  <c r="AC790" i="8" s="1"/>
  <c r="AA670" i="8"/>
  <c r="AB670" i="8" s="1"/>
  <c r="AC670" i="8" s="1"/>
  <c r="AA216" i="8"/>
  <c r="AB216" i="8" s="1"/>
  <c r="AC216" i="8" s="1"/>
  <c r="AA237" i="8"/>
  <c r="AB237" i="8" s="1"/>
  <c r="AC237" i="8" s="1"/>
  <c r="AA731" i="8"/>
  <c r="AB731" i="8" s="1"/>
  <c r="AC731" i="8" s="1"/>
  <c r="AA282" i="8"/>
  <c r="AB282" i="8" s="1"/>
  <c r="AC282" i="8" s="1"/>
  <c r="AA726" i="8"/>
  <c r="AB726" i="8" s="1"/>
  <c r="AC726" i="8" s="1"/>
  <c r="AA287" i="8"/>
  <c r="AB287" i="8" s="1"/>
  <c r="AC287" i="8" s="1"/>
  <c r="AA730" i="8"/>
  <c r="AB730" i="8" s="1"/>
  <c r="AC730" i="8" s="1"/>
  <c r="AA302" i="8"/>
  <c r="AB302" i="8" s="1"/>
  <c r="AC302" i="8" s="1"/>
  <c r="AA761" i="8"/>
  <c r="AB761" i="8" s="1"/>
  <c r="AC761" i="8" s="1"/>
  <c r="AA323" i="8"/>
  <c r="AB323" i="8" s="1"/>
  <c r="AC323" i="8" s="1"/>
  <c r="AA808" i="8"/>
  <c r="AB808" i="8" s="1"/>
  <c r="AC808" i="8" s="1"/>
  <c r="AA252" i="8"/>
  <c r="AB252" i="8" s="1"/>
  <c r="AC252" i="8" s="1"/>
  <c r="AA447" i="8"/>
  <c r="AB447" i="8" s="1"/>
  <c r="AC447" i="8" s="1"/>
  <c r="AA772" i="8"/>
  <c r="AB772" i="8" s="1"/>
  <c r="AC772" i="8" s="1"/>
  <c r="AA127" i="8"/>
  <c r="AB127" i="8" s="1"/>
  <c r="AC127" i="8" s="1"/>
  <c r="AA456" i="8"/>
  <c r="AB456" i="8" s="1"/>
  <c r="AC456" i="8" s="1"/>
  <c r="AA771" i="8"/>
  <c r="AB771" i="8" s="1"/>
  <c r="AC771" i="8" s="1"/>
  <c r="AA132" i="8"/>
  <c r="AB132" i="8" s="1"/>
  <c r="AC132" i="8" s="1"/>
  <c r="AA490" i="8"/>
  <c r="AB490" i="8" s="1"/>
  <c r="AC490" i="8" s="1"/>
  <c r="AA739" i="8"/>
  <c r="AB739" i="8" s="1"/>
  <c r="AC739" i="8" s="1"/>
  <c r="AA78" i="8"/>
  <c r="AB78" i="8" s="1"/>
  <c r="AC78" i="8" s="1"/>
  <c r="AA283" i="8"/>
  <c r="AB283" i="8" s="1"/>
  <c r="AC283" i="8" s="1"/>
  <c r="AA510" i="8"/>
  <c r="AB510" i="8" s="1"/>
  <c r="AC510" i="8" s="1"/>
  <c r="AA719" i="8"/>
  <c r="AB719" i="8" s="1"/>
  <c r="AC719" i="8" s="1"/>
  <c r="AA856" i="8"/>
  <c r="AB856" i="8" s="1"/>
  <c r="AC856" i="8" s="1"/>
  <c r="AA126" i="8"/>
  <c r="AB126" i="8" s="1"/>
  <c r="AC126" i="8" s="1"/>
  <c r="AA294" i="8"/>
  <c r="AB294" i="8" s="1"/>
  <c r="AC294" i="8" s="1"/>
  <c r="AA517" i="8"/>
  <c r="AB517" i="8" s="1"/>
  <c r="AC517" i="8" s="1"/>
  <c r="AA689" i="8"/>
  <c r="AB689" i="8" s="1"/>
  <c r="AC689" i="8" s="1"/>
  <c r="AA853" i="8"/>
  <c r="AB853" i="8" s="1"/>
  <c r="AC853" i="8" s="1"/>
  <c r="AA149" i="8"/>
  <c r="AB149" i="8" s="1"/>
  <c r="AC149" i="8" s="1"/>
  <c r="AA328" i="8"/>
  <c r="AB328" i="8" s="1"/>
  <c r="AC328" i="8" s="1"/>
  <c r="AA533" i="8"/>
  <c r="AB533" i="8" s="1"/>
  <c r="AC533" i="8" s="1"/>
  <c r="AA696" i="8"/>
  <c r="AB696" i="8" s="1"/>
  <c r="AC696" i="8" s="1"/>
  <c r="AA863" i="8"/>
  <c r="AB863" i="8" s="1"/>
  <c r="AC863" i="8" s="1"/>
  <c r="AA134" i="8"/>
  <c r="AB134" i="8" s="1"/>
  <c r="AC134" i="8" s="1"/>
  <c r="AA377" i="8"/>
  <c r="AB377" i="8" s="1"/>
  <c r="AC377" i="8" s="1"/>
  <c r="AA505" i="8"/>
  <c r="AB505" i="8" s="1"/>
  <c r="AC505" i="8" s="1"/>
  <c r="AA576" i="8"/>
  <c r="AB576" i="8" s="1"/>
  <c r="AC576" i="8" s="1"/>
  <c r="AA647" i="8"/>
  <c r="AB647" i="8" s="1"/>
  <c r="AC647" i="8" s="1"/>
  <c r="AA843" i="8"/>
  <c r="AB843" i="8" s="1"/>
  <c r="AC843" i="8" s="1"/>
  <c r="AA910" i="8"/>
  <c r="AB910" i="8" s="1"/>
  <c r="AC910" i="8" s="1"/>
  <c r="AA117" i="8"/>
  <c r="AB117" i="8" s="1"/>
  <c r="AC117" i="8" s="1"/>
  <c r="AA267" i="8"/>
  <c r="AB267" i="8" s="1"/>
  <c r="AC267" i="8" s="1"/>
  <c r="AA356" i="8"/>
  <c r="AB356" i="8" s="1"/>
  <c r="AC356" i="8" s="1"/>
  <c r="AA484" i="8"/>
  <c r="AB484" i="8" s="1"/>
  <c r="AC484" i="8" s="1"/>
  <c r="AA636" i="8"/>
  <c r="AB636" i="8" s="1"/>
  <c r="AC636" i="8" s="1"/>
  <c r="AA713" i="8"/>
  <c r="AB713" i="8" s="1"/>
  <c r="AC713" i="8" s="1"/>
  <c r="AA834" i="8"/>
  <c r="AB834" i="8" s="1"/>
  <c r="AC834" i="8" s="1"/>
  <c r="AA954" i="8"/>
  <c r="AB954" i="8" s="1"/>
  <c r="AC954" i="8" s="1"/>
  <c r="AA140" i="8"/>
  <c r="AB140" i="8" s="1"/>
  <c r="AC140" i="8" s="1"/>
  <c r="AA332" i="8"/>
  <c r="AB332" i="8" s="1"/>
  <c r="AC332" i="8" s="1"/>
  <c r="AA412" i="8"/>
  <c r="AB412" i="8" s="1"/>
  <c r="AC412" i="8" s="1"/>
  <c r="AA435" i="8"/>
  <c r="AB435" i="8" s="1"/>
  <c r="AC435" i="8" s="1"/>
  <c r="AA652" i="8"/>
  <c r="AB652" i="8" s="1"/>
  <c r="AC652" i="8" s="1"/>
  <c r="AA750" i="8"/>
  <c r="AB750" i="8" s="1"/>
  <c r="AC750" i="8" s="1"/>
  <c r="AA852" i="8"/>
  <c r="AB852" i="8" s="1"/>
  <c r="AC852" i="8" s="1"/>
  <c r="AA925" i="8"/>
  <c r="AB925" i="8" s="1"/>
  <c r="AC925" i="8" s="1"/>
  <c r="AA165" i="8"/>
  <c r="AB165" i="8" s="1"/>
  <c r="AC165" i="8" s="1"/>
  <c r="AA235" i="8"/>
  <c r="AB235" i="8" s="1"/>
  <c r="AC235" i="8" s="1"/>
  <c r="AA384" i="8"/>
  <c r="AB384" i="8" s="1"/>
  <c r="AC384" i="8" s="1"/>
  <c r="AA354" i="8"/>
  <c r="AB354" i="8" s="1"/>
  <c r="AC354" i="8" s="1"/>
  <c r="AA415" i="8"/>
  <c r="AB415" i="8" s="1"/>
  <c r="AC415" i="8" s="1"/>
  <c r="AA579" i="8"/>
  <c r="AB579" i="8" s="1"/>
  <c r="AC579" i="8" s="1"/>
  <c r="AA700" i="8"/>
  <c r="AB700" i="8" s="1"/>
  <c r="AC700" i="8" s="1"/>
  <c r="AA742" i="8"/>
  <c r="AB742" i="8" s="1"/>
  <c r="AC742" i="8" s="1"/>
  <c r="AA814" i="8"/>
  <c r="AB814" i="8" s="1"/>
  <c r="AC814" i="8" s="1"/>
  <c r="AA924" i="8"/>
  <c r="AB924" i="8" s="1"/>
  <c r="AC924" i="8" s="1"/>
  <c r="AA164" i="8"/>
  <c r="AB164" i="8" s="1"/>
  <c r="AC164" i="8" s="1"/>
  <c r="AA194" i="8"/>
  <c r="AB194" i="8" s="1"/>
  <c r="AC194" i="8" s="1"/>
  <c r="AA261" i="8"/>
  <c r="AB261" i="8" s="1"/>
  <c r="AC261" i="8" s="1"/>
  <c r="AA542" i="8"/>
  <c r="AB542" i="8" s="1"/>
  <c r="AC542" i="8" s="1"/>
  <c r="AA584" i="8"/>
  <c r="AB584" i="8" s="1"/>
  <c r="AC584" i="8" s="1"/>
  <c r="AA673" i="8"/>
  <c r="AB673" i="8" s="1"/>
  <c r="AC673" i="8" s="1"/>
  <c r="AA721" i="8"/>
  <c r="AB721" i="8" s="1"/>
  <c r="AC721" i="8" s="1"/>
  <c r="AA768" i="8"/>
  <c r="AB768" i="8" s="1"/>
  <c r="AC768" i="8" s="1"/>
  <c r="AA907" i="8"/>
  <c r="AB907" i="8" s="1"/>
  <c r="AC907" i="8" s="1"/>
  <c r="AA998" i="8"/>
  <c r="AB998" i="8" s="1"/>
  <c r="AC998" i="8" s="1"/>
  <c r="AA138" i="8"/>
  <c r="AB138" i="8" s="1"/>
  <c r="AC138" i="8" s="1"/>
  <c r="AA147" i="8"/>
  <c r="AB147" i="8" s="1"/>
  <c r="AC147" i="8" s="1"/>
  <c r="AA256" i="8"/>
  <c r="AB256" i="8" s="1"/>
  <c r="AC256" i="8" s="1"/>
  <c r="AA306" i="8"/>
  <c r="AB306" i="8" s="1"/>
  <c r="AC306" i="8" s="1"/>
  <c r="AA367" i="8"/>
  <c r="AB367" i="8" s="1"/>
  <c r="AC367" i="8" s="1"/>
  <c r="AA486" i="8"/>
  <c r="AB486" i="8" s="1"/>
  <c r="AC486" i="8" s="1"/>
  <c r="AA475" i="8"/>
  <c r="AB475" i="8" s="1"/>
  <c r="AC475" i="8" s="1"/>
  <c r="AA556" i="8"/>
  <c r="AB556" i="8" s="1"/>
  <c r="AC556" i="8" s="1"/>
  <c r="AA602" i="8"/>
  <c r="AB602" i="8" s="1"/>
  <c r="AC602" i="8" s="1"/>
  <c r="AA683" i="8"/>
  <c r="AB683" i="8" s="1"/>
  <c r="AC683" i="8" s="1"/>
  <c r="AA783" i="8"/>
  <c r="AB783" i="8" s="1"/>
  <c r="AC783" i="8" s="1"/>
  <c r="AA836" i="8"/>
  <c r="AB836" i="8" s="1"/>
  <c r="AC836" i="8" s="1"/>
  <c r="AA883" i="8"/>
  <c r="AB883" i="8" s="1"/>
  <c r="AC883" i="8" s="1"/>
  <c r="AA949" i="8"/>
  <c r="AB949" i="8" s="1"/>
  <c r="AC949" i="8" s="1"/>
  <c r="AA160" i="8"/>
  <c r="AB160" i="8" s="1"/>
  <c r="AC160" i="8" s="1"/>
  <c r="AA231" i="8"/>
  <c r="AB231" i="8" s="1"/>
  <c r="AC231" i="8" s="1"/>
  <c r="AA240" i="8"/>
  <c r="AB240" i="8" s="1"/>
  <c r="AC240" i="8" s="1"/>
  <c r="AA347" i="8"/>
  <c r="AB347" i="8" s="1"/>
  <c r="AC347" i="8" s="1"/>
  <c r="AA445" i="8"/>
  <c r="AB445" i="8" s="1"/>
  <c r="AC445" i="8" s="1"/>
  <c r="AA430" i="8"/>
  <c r="AB430" i="8" s="1"/>
  <c r="AC430" i="8" s="1"/>
  <c r="AA419" i="8"/>
  <c r="AB419" i="8" s="1"/>
  <c r="AC419" i="8" s="1"/>
  <c r="AA565" i="8"/>
  <c r="AB565" i="8" s="1"/>
  <c r="AC565" i="8" s="1"/>
  <c r="AA627" i="8"/>
  <c r="AB627" i="8" s="1"/>
  <c r="AC627" i="8" s="1"/>
  <c r="AA703" i="8"/>
  <c r="AB703" i="8" s="1"/>
  <c r="AC703" i="8" s="1"/>
  <c r="AA746" i="8"/>
  <c r="AB746" i="8" s="1"/>
  <c r="AC746" i="8" s="1"/>
  <c r="AA847" i="8"/>
  <c r="AB847" i="8" s="1"/>
  <c r="AC847" i="8" s="1"/>
  <c r="AA891" i="8"/>
  <c r="AB891" i="8" s="1"/>
  <c r="AC891" i="8" s="1"/>
  <c r="AA963" i="8"/>
  <c r="AB963" i="8" s="1"/>
  <c r="AC963" i="8" s="1"/>
  <c r="AA108" i="8"/>
  <c r="AB108" i="8" s="1"/>
  <c r="AC108" i="8" s="1"/>
  <c r="AA32" i="8"/>
  <c r="AB32" i="8" s="1"/>
  <c r="AC32" i="8" s="1"/>
  <c r="AA92" i="8"/>
  <c r="AB92" i="8" s="1"/>
  <c r="AC92" i="8" s="1"/>
  <c r="AA45" i="8"/>
  <c r="AB45" i="8" s="1"/>
  <c r="AC45" i="8" s="1"/>
  <c r="AA79" i="8"/>
  <c r="AB79" i="8" s="1"/>
  <c r="AC79" i="8" s="1"/>
  <c r="AA98" i="8"/>
  <c r="AB98" i="8" s="1"/>
  <c r="AC98" i="8" s="1"/>
  <c r="AA50" i="8"/>
  <c r="AA122" i="8"/>
  <c r="AB122" i="8" s="1"/>
  <c r="AC122" i="8" s="1"/>
  <c r="AB881" i="8"/>
  <c r="AC881" i="8" s="1"/>
  <c r="AB607" i="8"/>
  <c r="AC607" i="8" s="1"/>
  <c r="AA11" i="8"/>
  <c r="AA691" i="8"/>
  <c r="AB691" i="8" s="1"/>
  <c r="AC691" i="8" s="1"/>
  <c r="AB724" i="8"/>
  <c r="AC724" i="8" s="1"/>
  <c r="AB592" i="8"/>
  <c r="AC592" i="8" s="1"/>
  <c r="AA69" i="8"/>
  <c r="AA19" i="8"/>
  <c r="AB19" i="8" s="1"/>
  <c r="AC19" i="8" s="1"/>
  <c r="AA418" i="8"/>
  <c r="AB418" i="8" s="1"/>
  <c r="AC418" i="8" s="1"/>
  <c r="AA616" i="8"/>
  <c r="AB616" i="8" s="1"/>
  <c r="AC616" i="8" s="1"/>
  <c r="AA982" i="8"/>
  <c r="AB982" i="8" s="1"/>
  <c r="AC982" i="8" s="1"/>
  <c r="AA804" i="8"/>
  <c r="AB804" i="8" s="1"/>
  <c r="AC804" i="8" s="1"/>
  <c r="AA413" i="8"/>
  <c r="AB413" i="8" s="1"/>
  <c r="AC413" i="8" s="1"/>
  <c r="AA311" i="8"/>
  <c r="AB311" i="8" s="1"/>
  <c r="AC311" i="8" s="1"/>
  <c r="AA793" i="8"/>
  <c r="AB793" i="8" s="1"/>
  <c r="AC793" i="8" s="1"/>
  <c r="AA329" i="8"/>
  <c r="AB329" i="8" s="1"/>
  <c r="AC329" i="8" s="1"/>
  <c r="AA792" i="8"/>
  <c r="AB792" i="8" s="1"/>
  <c r="AC792" i="8" s="1"/>
  <c r="AA345" i="8"/>
  <c r="AB345" i="8" s="1"/>
  <c r="AC345" i="8" s="1"/>
  <c r="AA849" i="8"/>
  <c r="AB849" i="8" s="1"/>
  <c r="AC849" i="8" s="1"/>
  <c r="AA353" i="8"/>
  <c r="AB353" i="8" s="1"/>
  <c r="AC353" i="8" s="1"/>
  <c r="AA815" i="8"/>
  <c r="AB815" i="8" s="1"/>
  <c r="AC815" i="8" s="1"/>
  <c r="AA401" i="8"/>
  <c r="AB401" i="8" s="1"/>
  <c r="AC401" i="8" s="1"/>
  <c r="AA823" i="8"/>
  <c r="AB823" i="8" s="1"/>
  <c r="AC823" i="8" s="1"/>
  <c r="AA324" i="8"/>
  <c r="AB324" i="8" s="1"/>
  <c r="AC324" i="8" s="1"/>
  <c r="AA558" i="8"/>
  <c r="AB558" i="8" s="1"/>
  <c r="AC558" i="8" s="1"/>
  <c r="AA862" i="8"/>
  <c r="AB862" i="8" s="1"/>
  <c r="AC862" i="8" s="1"/>
  <c r="AA197" i="8"/>
  <c r="AB197" i="8" s="1"/>
  <c r="AC197" i="8" s="1"/>
  <c r="AA455" i="8"/>
  <c r="AB455" i="8" s="1"/>
  <c r="AC455" i="8" s="1"/>
  <c r="AA788" i="8"/>
  <c r="AB788" i="8" s="1"/>
  <c r="AC788" i="8" s="1"/>
  <c r="AA145" i="8"/>
  <c r="AB145" i="8" s="1"/>
  <c r="AC145" i="8" s="1"/>
  <c r="AA472" i="8"/>
  <c r="AB472" i="8" s="1"/>
  <c r="AC472" i="8" s="1"/>
  <c r="AA770" i="8"/>
  <c r="AB770" i="8" s="1"/>
  <c r="AC770" i="8" s="1"/>
  <c r="AA148" i="8"/>
  <c r="AB148" i="8" s="1"/>
  <c r="AC148" i="8" s="1"/>
  <c r="AA281" i="8"/>
  <c r="AB281" i="8" s="1"/>
  <c r="AC281" i="8" s="1"/>
  <c r="AA463" i="8"/>
  <c r="AB463" i="8" s="1"/>
  <c r="AC463" i="8" s="1"/>
  <c r="AA639" i="8"/>
  <c r="AB639" i="8" s="1"/>
  <c r="AC639" i="8" s="1"/>
  <c r="AA870" i="8"/>
  <c r="AB870" i="8" s="1"/>
  <c r="AC870" i="8" s="1"/>
  <c r="AA153" i="8"/>
  <c r="AB153" i="8" s="1"/>
  <c r="AC153" i="8" s="1"/>
  <c r="AA289" i="8"/>
  <c r="AB289" i="8" s="1"/>
  <c r="AC289" i="8" s="1"/>
  <c r="AA487" i="8"/>
  <c r="AB487" i="8" s="1"/>
  <c r="AC487" i="8" s="1"/>
  <c r="AA643" i="8"/>
  <c r="AB643" i="8" s="1"/>
  <c r="AC643" i="8" s="1"/>
  <c r="AA888" i="8"/>
  <c r="AB888" i="8" s="1"/>
  <c r="AC888" i="8" s="1"/>
  <c r="AA159" i="8"/>
  <c r="AB159" i="8" s="1"/>
  <c r="AC159" i="8" s="1"/>
  <c r="AA297" i="8"/>
  <c r="AB297" i="8" s="1"/>
  <c r="AC297" i="8" s="1"/>
  <c r="AA503" i="8"/>
  <c r="AB503" i="8" s="1"/>
  <c r="AC503" i="8" s="1"/>
  <c r="AA679" i="8"/>
  <c r="AB679" i="8" s="1"/>
  <c r="AC679" i="8" s="1"/>
  <c r="AA908" i="8"/>
  <c r="AB908" i="8" s="1"/>
  <c r="AC908" i="8" s="1"/>
  <c r="AA115" i="8"/>
  <c r="AB115" i="8" s="1"/>
  <c r="AC115" i="8" s="1"/>
  <c r="AA253" i="8"/>
  <c r="AB253" i="8" s="1"/>
  <c r="AC253" i="8" s="1"/>
  <c r="AA421" i="8"/>
  <c r="AB421" i="8" s="1"/>
  <c r="AC421" i="8" s="1"/>
  <c r="AA480" i="8"/>
  <c r="AB480" i="8" s="1"/>
  <c r="AC480" i="8" s="1"/>
  <c r="AA705" i="8"/>
  <c r="AB705" i="8" s="1"/>
  <c r="AC705" i="8" s="1"/>
  <c r="AA831" i="8"/>
  <c r="AB831" i="8" s="1"/>
  <c r="AC831" i="8" s="1"/>
  <c r="AA948" i="8"/>
  <c r="AB948" i="8" s="1"/>
  <c r="AC948" i="8" s="1"/>
  <c r="AA124" i="8"/>
  <c r="AB124" i="8" s="1"/>
  <c r="AC124" i="8" s="1"/>
  <c r="AA233" i="8"/>
  <c r="AB233" i="8" s="1"/>
  <c r="AC233" i="8" s="1"/>
  <c r="AA371" i="8"/>
  <c r="AB371" i="8" s="1"/>
  <c r="AC371" i="8" s="1"/>
  <c r="AA423" i="8"/>
  <c r="AB423" i="8" s="1"/>
  <c r="AC423" i="8" s="1"/>
  <c r="AA644" i="8"/>
  <c r="AB644" i="8" s="1"/>
  <c r="AC644" i="8" s="1"/>
  <c r="AA736" i="8"/>
  <c r="AB736" i="8" s="1"/>
  <c r="AC736" i="8" s="1"/>
  <c r="AA822" i="8"/>
  <c r="AB822" i="8" s="1"/>
  <c r="AC822" i="8" s="1"/>
  <c r="AA957" i="8"/>
  <c r="AB957" i="8" s="1"/>
  <c r="AC957" i="8" s="1"/>
  <c r="AA210" i="8"/>
  <c r="AA273" i="8"/>
  <c r="AB273" i="8" s="1"/>
  <c r="AC273" i="8" s="1"/>
  <c r="AA453" i="8"/>
  <c r="AB453" i="8" s="1"/>
  <c r="AC453" i="8" s="1"/>
  <c r="AA491" i="8"/>
  <c r="AB491" i="8" s="1"/>
  <c r="AC491" i="8" s="1"/>
  <c r="AA640" i="8"/>
  <c r="AB640" i="8" s="1"/>
  <c r="AC640" i="8" s="1"/>
  <c r="AA702" i="8"/>
  <c r="AB702" i="8" s="1"/>
  <c r="AC702" i="8" s="1"/>
  <c r="AA878" i="8"/>
  <c r="AB878" i="8" s="1"/>
  <c r="AC878" i="8" s="1"/>
  <c r="AA967" i="8"/>
  <c r="AB967" i="8" s="1"/>
  <c r="AC967" i="8" s="1"/>
  <c r="AA175" i="8"/>
  <c r="AB175" i="8" s="1"/>
  <c r="AC175" i="8" s="1"/>
  <c r="AA340" i="8"/>
  <c r="AB340" i="8" s="1"/>
  <c r="AC340" i="8" s="1"/>
  <c r="AA305" i="8"/>
  <c r="AB305" i="8" s="1"/>
  <c r="AC305" i="8" s="1"/>
  <c r="AA382" i="8"/>
  <c r="AB382" i="8" s="1"/>
  <c r="AC382" i="8" s="1"/>
  <c r="AA459" i="8"/>
  <c r="AB459" i="8" s="1"/>
  <c r="AC459" i="8" s="1"/>
  <c r="AA621" i="8"/>
  <c r="AB621" i="8" s="1"/>
  <c r="AC621" i="8" s="1"/>
  <c r="AA704" i="8"/>
  <c r="AB704" i="8" s="1"/>
  <c r="AC704" i="8" s="1"/>
  <c r="AA767" i="8"/>
  <c r="AB767" i="8" s="1"/>
  <c r="AC767" i="8" s="1"/>
  <c r="AA840" i="8"/>
  <c r="AB840" i="8" s="1"/>
  <c r="AC840" i="8" s="1"/>
  <c r="AA895" i="8"/>
  <c r="AB895" i="8" s="1"/>
  <c r="AC895" i="8" s="1"/>
  <c r="AA130" i="8"/>
  <c r="AB130" i="8" s="1"/>
  <c r="AC130" i="8" s="1"/>
  <c r="AA206" i="8"/>
  <c r="AA312" i="8"/>
  <c r="AB312" i="8" s="1"/>
  <c r="AC312" i="8" s="1"/>
  <c r="AA359" i="8"/>
  <c r="AB359" i="8" s="1"/>
  <c r="AC359" i="8" s="1"/>
  <c r="AA501" i="8"/>
  <c r="AB501" i="8" s="1"/>
  <c r="AC501" i="8" s="1"/>
  <c r="AA577" i="8"/>
  <c r="AB577" i="8" s="1"/>
  <c r="AC577" i="8" s="1"/>
  <c r="AA594" i="8"/>
  <c r="AB594" i="8" s="1"/>
  <c r="AC594" i="8" s="1"/>
  <c r="AA728" i="8"/>
  <c r="AB728" i="8" s="1"/>
  <c r="AC728" i="8" s="1"/>
  <c r="AA824" i="8"/>
  <c r="AB824" i="8" s="1"/>
  <c r="AC824" i="8" s="1"/>
  <c r="AA938" i="8"/>
  <c r="AB938" i="8" s="1"/>
  <c r="AC938" i="8" s="1"/>
  <c r="AA995" i="8"/>
  <c r="AB995" i="8" s="1"/>
  <c r="AC995" i="8" s="1"/>
  <c r="AA105" i="8"/>
  <c r="AB105" i="8" s="1"/>
  <c r="AC105" i="8" s="1"/>
  <c r="AA190" i="8"/>
  <c r="AB190" i="8" s="1"/>
  <c r="AC190" i="8" s="1"/>
  <c r="AA348" i="8"/>
  <c r="AB348" i="8" s="1"/>
  <c r="AC348" i="8" s="1"/>
  <c r="AA400" i="8"/>
  <c r="AB400" i="8" s="1"/>
  <c r="AC400" i="8" s="1"/>
  <c r="AA444" i="8"/>
  <c r="AB444" i="8" s="1"/>
  <c r="AC444" i="8" s="1"/>
  <c r="AA529" i="8"/>
  <c r="AB529" i="8" s="1"/>
  <c r="AC529" i="8" s="1"/>
  <c r="AA507" i="8"/>
  <c r="AB507" i="8" s="1"/>
  <c r="AC507" i="8" s="1"/>
  <c r="AA585" i="8"/>
  <c r="AB585" i="8" s="1"/>
  <c r="AC585" i="8" s="1"/>
  <c r="AA634" i="8"/>
  <c r="AB634" i="8" s="1"/>
  <c r="AC634" i="8" s="1"/>
  <c r="AA717" i="8"/>
  <c r="AB717" i="8" s="1"/>
  <c r="AC717" i="8" s="1"/>
  <c r="AA774" i="8"/>
  <c r="AB774" i="8" s="1"/>
  <c r="AC774" i="8" s="1"/>
  <c r="AA830" i="8"/>
  <c r="AB830" i="8" s="1"/>
  <c r="AC830" i="8" s="1"/>
  <c r="AA901" i="8"/>
  <c r="AB901" i="8" s="1"/>
  <c r="AC901" i="8" s="1"/>
  <c r="AA993" i="8"/>
  <c r="AB993" i="8" s="1"/>
  <c r="AC993" i="8" s="1"/>
  <c r="AA74" i="8"/>
  <c r="AB74" i="8" s="1"/>
  <c r="AC74" i="8" s="1"/>
  <c r="AA135" i="8"/>
  <c r="AB135" i="8" s="1"/>
  <c r="AC135" i="8" s="1"/>
  <c r="AA295" i="8"/>
  <c r="AB295" i="8" s="1"/>
  <c r="AC295" i="8" s="1"/>
  <c r="AA320" i="8"/>
  <c r="AB320" i="8" s="1"/>
  <c r="AC320" i="8" s="1"/>
  <c r="AA397" i="8"/>
  <c r="AB397" i="8" s="1"/>
  <c r="AC397" i="8" s="1"/>
  <c r="AA462" i="8"/>
  <c r="AB462" i="8" s="1"/>
  <c r="AC462" i="8" s="1"/>
  <c r="AA451" i="8"/>
  <c r="AB451" i="8" s="1"/>
  <c r="AC451" i="8" s="1"/>
  <c r="AA532" i="8"/>
  <c r="AB532" i="8" s="1"/>
  <c r="AC532" i="8" s="1"/>
  <c r="AA578" i="8"/>
  <c r="AB578" i="8" s="1"/>
  <c r="AC578" i="8" s="1"/>
  <c r="AA659" i="8"/>
  <c r="AB659" i="8" s="1"/>
  <c r="AC659" i="8" s="1"/>
  <c r="AA759" i="8"/>
  <c r="AB759" i="8" s="1"/>
  <c r="AC759" i="8" s="1"/>
  <c r="AA811" i="8"/>
  <c r="AB811" i="8" s="1"/>
  <c r="AC811" i="8" s="1"/>
  <c r="AA916" i="8"/>
  <c r="AB916" i="8" s="1"/>
  <c r="AC916" i="8" s="1"/>
  <c r="AA969" i="8"/>
  <c r="AB969" i="8" s="1"/>
  <c r="AC969" i="8" s="1"/>
  <c r="AA53" i="8"/>
  <c r="AA90" i="8"/>
  <c r="AB90" i="8" s="1"/>
  <c r="AC90" i="8" s="1"/>
  <c r="AA35" i="8"/>
  <c r="AB35" i="8" s="1"/>
  <c r="AC35" i="8" s="1"/>
  <c r="AA30" i="8"/>
  <c r="AB30" i="8" s="1"/>
  <c r="AC30" i="8" s="1"/>
  <c r="AA21" i="8"/>
  <c r="AB21" i="8" s="1"/>
  <c r="AC21" i="8" s="1"/>
  <c r="AA52" i="8"/>
  <c r="AB52" i="8" s="1"/>
  <c r="AC52" i="8" s="1"/>
  <c r="AA64" i="8"/>
  <c r="AB64" i="8" s="1"/>
  <c r="AC64" i="8" s="1"/>
  <c r="AA63" i="8"/>
  <c r="AB63" i="8" s="1"/>
  <c r="AC63" i="8" s="1"/>
  <c r="AA62" i="8"/>
  <c r="AB62" i="8" s="1"/>
  <c r="AC62" i="8" s="1"/>
  <c r="AA77" i="8"/>
  <c r="AB77" i="8" s="1"/>
  <c r="AC77" i="8" s="1"/>
  <c r="AA48" i="8"/>
  <c r="AA276" i="8"/>
  <c r="AB276" i="8" s="1"/>
  <c r="AC276" i="8" s="1"/>
  <c r="AA653" i="8"/>
  <c r="AB653" i="8" s="1"/>
  <c r="AC653" i="8" s="1"/>
  <c r="AA786" i="8"/>
  <c r="AB786" i="8" s="1"/>
  <c r="AC786" i="8" s="1"/>
  <c r="AB984" i="8"/>
  <c r="AC984" i="8" s="1"/>
  <c r="AA439" i="8"/>
  <c r="AB439" i="8" s="1"/>
  <c r="AC439" i="8" s="1"/>
  <c r="AB393" i="8"/>
  <c r="AC393" i="8" s="1"/>
  <c r="AA841" i="8"/>
  <c r="AB841" i="8" s="1"/>
  <c r="AC841" i="8" s="1"/>
  <c r="AA436" i="8"/>
  <c r="AB436" i="8" s="1"/>
  <c r="AC436" i="8" s="1"/>
  <c r="AA880" i="8"/>
  <c r="AB880" i="8" s="1"/>
  <c r="AC880" i="8" s="1"/>
  <c r="AA334" i="8"/>
  <c r="AB334" i="8" s="1"/>
  <c r="AC334" i="8" s="1"/>
  <c r="AA866" i="8"/>
  <c r="AB866" i="8" s="1"/>
  <c r="AC866" i="8" s="1"/>
  <c r="AA366" i="8"/>
  <c r="AB366" i="8" s="1"/>
  <c r="AC366" i="8" s="1"/>
  <c r="AA894" i="8"/>
  <c r="AB894" i="8" s="1"/>
  <c r="AC894" i="8" s="1"/>
  <c r="AA405" i="8"/>
  <c r="AB405" i="8" s="1"/>
  <c r="AC405" i="8" s="1"/>
  <c r="AA909" i="8"/>
  <c r="AB909" i="8" s="1"/>
  <c r="AC909" i="8" s="1"/>
  <c r="AA280" i="8"/>
  <c r="AB280" i="8" s="1"/>
  <c r="AC280" i="8" s="1"/>
  <c r="AA560" i="8"/>
  <c r="AB560" i="8" s="1"/>
  <c r="AC560" i="8" s="1"/>
  <c r="AA846" i="8"/>
  <c r="AB846" i="8" s="1"/>
  <c r="AC846" i="8" s="1"/>
  <c r="AA248" i="8"/>
  <c r="AA562" i="8"/>
  <c r="AB562" i="8" s="1"/>
  <c r="AC562" i="8" s="1"/>
  <c r="AA850" i="8"/>
  <c r="AB850" i="8" s="1"/>
  <c r="AC850" i="8" s="1"/>
  <c r="AA244" i="8"/>
  <c r="AB244" i="8" s="1"/>
  <c r="AC244" i="8" s="1"/>
  <c r="AA538" i="8"/>
  <c r="AB538" i="8" s="1"/>
  <c r="AC538" i="8" s="1"/>
  <c r="AA829" i="8"/>
  <c r="AB829" i="8" s="1"/>
  <c r="AC829" i="8" s="1"/>
  <c r="AA179" i="8"/>
  <c r="AB179" i="8" s="1"/>
  <c r="AC179" i="8" s="1"/>
  <c r="AA361" i="8"/>
  <c r="AB361" i="8" s="1"/>
  <c r="AC361" i="8" s="1"/>
  <c r="AA551" i="8"/>
  <c r="AB551" i="8" s="1"/>
  <c r="AC551" i="8" s="1"/>
  <c r="AA737" i="8"/>
  <c r="AB737" i="8" s="1"/>
  <c r="AC737" i="8" s="1"/>
  <c r="AA900" i="8"/>
  <c r="AB900" i="8" s="1"/>
  <c r="AC900" i="8" s="1"/>
  <c r="AA203" i="8"/>
  <c r="AB203" i="8" s="1"/>
  <c r="AC203" i="8" s="1"/>
  <c r="AA369" i="8"/>
  <c r="AB369" i="8" s="1"/>
  <c r="AC369" i="8" s="1"/>
  <c r="AB555" i="8"/>
  <c r="AC555" i="8" s="1"/>
  <c r="AA741" i="8"/>
  <c r="AB741" i="8" s="1"/>
  <c r="AC741" i="8" s="1"/>
  <c r="AA918" i="8"/>
  <c r="AB918" i="8" s="1"/>
  <c r="AC918" i="8" s="1"/>
  <c r="AA236" i="8"/>
  <c r="AB236" i="8" s="1"/>
  <c r="AC236" i="8" s="1"/>
  <c r="AA380" i="8"/>
  <c r="AB380" i="8" s="1"/>
  <c r="AC380" i="8" s="1"/>
  <c r="AA587" i="8"/>
  <c r="AB587" i="8" s="1"/>
  <c r="AC587" i="8" s="1"/>
  <c r="AA766" i="8"/>
  <c r="AB766" i="8" s="1"/>
  <c r="AC766" i="8" s="1"/>
  <c r="AA935" i="8"/>
  <c r="AB935" i="8" s="1"/>
  <c r="AC935" i="8" s="1"/>
  <c r="AA163" i="8"/>
  <c r="AB163" i="8" s="1"/>
  <c r="AC163" i="8" s="1"/>
  <c r="AA229" i="8"/>
  <c r="AB229" i="8" s="1"/>
  <c r="AC229" i="8" s="1"/>
  <c r="AB363" i="8"/>
  <c r="AC363" i="8" s="1"/>
  <c r="AA407" i="8"/>
  <c r="AB407" i="8" s="1"/>
  <c r="AC407" i="8" s="1"/>
  <c r="AA632" i="8"/>
  <c r="AB632" i="8" s="1"/>
  <c r="AC632" i="8" s="1"/>
  <c r="AB732" i="8"/>
  <c r="AC732" i="8" s="1"/>
  <c r="AB810" i="8"/>
  <c r="AC810" i="8" s="1"/>
  <c r="AA944" i="8"/>
  <c r="AB944" i="8" s="1"/>
  <c r="AC944" i="8" s="1"/>
  <c r="AA199" i="8"/>
  <c r="AB199" i="8" s="1"/>
  <c r="AC199" i="8" s="1"/>
  <c r="AB257" i="8"/>
  <c r="AC257" i="8" s="1"/>
  <c r="AA417" i="8"/>
  <c r="AB417" i="8" s="1"/>
  <c r="AC417" i="8" s="1"/>
  <c r="AA479" i="8"/>
  <c r="AB479" i="8" s="1"/>
  <c r="AC479" i="8" s="1"/>
  <c r="AA631" i="8"/>
  <c r="AB631" i="8" s="1"/>
  <c r="AC631" i="8" s="1"/>
  <c r="AA690" i="8"/>
  <c r="AB690" i="8" s="1"/>
  <c r="AC690" i="8" s="1"/>
  <c r="AA845" i="8"/>
  <c r="AB845" i="8" s="1"/>
  <c r="AC845" i="8" s="1"/>
  <c r="AB979" i="8"/>
  <c r="AC979" i="8" s="1"/>
  <c r="AB141" i="8"/>
  <c r="AC141" i="8" s="1"/>
  <c r="AA351" i="8"/>
  <c r="AB351" i="8" s="1"/>
  <c r="AC351" i="8" s="1"/>
  <c r="AB374" i="8"/>
  <c r="AC374" i="8" s="1"/>
  <c r="AA539" i="8"/>
  <c r="AB539" i="8" s="1"/>
  <c r="AC539" i="8" s="1"/>
  <c r="AA618" i="8"/>
  <c r="AB618" i="8" s="1"/>
  <c r="AC618" i="8" s="1"/>
  <c r="AA800" i="8"/>
  <c r="AB800" i="8" s="1"/>
  <c r="AC800" i="8" s="1"/>
  <c r="AA868" i="8"/>
  <c r="AB868" i="8" s="1"/>
  <c r="AC868" i="8" s="1"/>
  <c r="AB226" i="8"/>
  <c r="AC226" i="8" s="1"/>
  <c r="AA349" i="8"/>
  <c r="AB349" i="8" s="1"/>
  <c r="AC349" i="8" s="1"/>
  <c r="AB426" i="8"/>
  <c r="AC426" i="8" s="1"/>
  <c r="AA499" i="8"/>
  <c r="AB499" i="8" s="1"/>
  <c r="AC499" i="8" s="1"/>
  <c r="AA604" i="8"/>
  <c r="AB604" i="8" s="1"/>
  <c r="AC604" i="8" s="1"/>
  <c r="AA693" i="8"/>
  <c r="AB693" i="8" s="1"/>
  <c r="AC693" i="8" s="1"/>
  <c r="AA794" i="8"/>
  <c r="AB794" i="8" s="1"/>
  <c r="AC794" i="8" s="1"/>
  <c r="AA885" i="8"/>
  <c r="AB885" i="8" s="1"/>
  <c r="AC885" i="8" s="1"/>
  <c r="AA953" i="8"/>
  <c r="AB953" i="8" s="1"/>
  <c r="AC953" i="8" s="1"/>
  <c r="AA107" i="8"/>
  <c r="AB107" i="8" s="1"/>
  <c r="AC107" i="8" s="1"/>
  <c r="AA201" i="8"/>
  <c r="AB201" i="8" s="1"/>
  <c r="AC201" i="8" s="1"/>
  <c r="AA288" i="8"/>
  <c r="AB288" i="8" s="1"/>
  <c r="AC288" i="8" s="1"/>
  <c r="AA383" i="8"/>
  <c r="AB383" i="8" s="1"/>
  <c r="AC383" i="8" s="1"/>
  <c r="AA460" i="8"/>
  <c r="AB460" i="8" s="1"/>
  <c r="AC460" i="8" s="1"/>
  <c r="AA669" i="8"/>
  <c r="AB669" i="8" s="1"/>
  <c r="AC669" i="8" s="1"/>
  <c r="AA735" i="8"/>
  <c r="AB735" i="8" s="1"/>
  <c r="AC735" i="8" s="1"/>
  <c r="AA855" i="8"/>
  <c r="AB855" i="8" s="1"/>
  <c r="AC855" i="8" s="1"/>
  <c r="AA930" i="8"/>
  <c r="AB930" i="8" s="1"/>
  <c r="AC930" i="8" s="1"/>
  <c r="AB970" i="8"/>
  <c r="AC970" i="8" s="1"/>
  <c r="AA121" i="8"/>
  <c r="AB121" i="8" s="1"/>
  <c r="AC121" i="8" s="1"/>
  <c r="AA232" i="8"/>
  <c r="AB232" i="8" s="1"/>
  <c r="AC232" i="8" s="1"/>
  <c r="AA301" i="8"/>
  <c r="AB301" i="8" s="1"/>
  <c r="AC301" i="8" s="1"/>
  <c r="AB433" i="8"/>
  <c r="AC433" i="8" s="1"/>
  <c r="AA485" i="8"/>
  <c r="AB485" i="8" s="1"/>
  <c r="AC485" i="8" s="1"/>
  <c r="AA527" i="8"/>
  <c r="AB527" i="8" s="1"/>
  <c r="AC527" i="8" s="1"/>
  <c r="AA617" i="8"/>
  <c r="AB617" i="8" s="1"/>
  <c r="AC617" i="8" s="1"/>
  <c r="AA646" i="8"/>
  <c r="AB646" i="8" s="1"/>
  <c r="AC646" i="8" s="1"/>
  <c r="AA749" i="8"/>
  <c r="AB749" i="8" s="1"/>
  <c r="AC749" i="8" s="1"/>
  <c r="AA769" i="8"/>
  <c r="AB769" i="8" s="1"/>
  <c r="AC769" i="8" s="1"/>
  <c r="AB842" i="8"/>
  <c r="AC842" i="8" s="1"/>
  <c r="AA889" i="8"/>
  <c r="AB889" i="8" s="1"/>
  <c r="AC889" i="8" s="1"/>
  <c r="AB955" i="8"/>
  <c r="AC955" i="8" s="1"/>
  <c r="AA146" i="8"/>
  <c r="AB146" i="8" s="1"/>
  <c r="AC146" i="8" s="1"/>
  <c r="AA272" i="8"/>
  <c r="AB272" i="8" s="1"/>
  <c r="AC272" i="8" s="1"/>
  <c r="AB316" i="8"/>
  <c r="AC316" i="8" s="1"/>
  <c r="AA375" i="8"/>
  <c r="AB375" i="8" s="1"/>
  <c r="AC375" i="8" s="1"/>
  <c r="AB494" i="8"/>
  <c r="AC494" i="8" s="1"/>
  <c r="AA483" i="8"/>
  <c r="AB483" i="8" s="1"/>
  <c r="AC483" i="8" s="1"/>
  <c r="AB564" i="8"/>
  <c r="AC564" i="8" s="1"/>
  <c r="AB610" i="8"/>
  <c r="AC610" i="8" s="1"/>
  <c r="AA699" i="8"/>
  <c r="AB699" i="8" s="1"/>
  <c r="AC699" i="8" s="1"/>
  <c r="AA791" i="8"/>
  <c r="AB791" i="8" s="1"/>
  <c r="AC791" i="8" s="1"/>
  <c r="AB860" i="8"/>
  <c r="AC860" i="8" s="1"/>
  <c r="AA899" i="8"/>
  <c r="AB899" i="8" s="1"/>
  <c r="AC899" i="8" s="1"/>
  <c r="AB996" i="8"/>
  <c r="AC996" i="8" s="1"/>
  <c r="AA76" i="8"/>
  <c r="AB76" i="8" s="1"/>
  <c r="AC76" i="8" s="1"/>
  <c r="AA46" i="8"/>
  <c r="AB46" i="8" s="1"/>
  <c r="AC46" i="8" s="1"/>
  <c r="AA9" i="8"/>
  <c r="AA83" i="8"/>
  <c r="AB83" i="8" s="1"/>
  <c r="AC83" i="8" s="1"/>
  <c r="AB84" i="8"/>
  <c r="AC84" i="8" s="1"/>
  <c r="AA28" i="8"/>
  <c r="AB28" i="8" s="1"/>
  <c r="AC28" i="8" s="1"/>
  <c r="AA96" i="8"/>
  <c r="AB96" i="8" s="1"/>
  <c r="AC96" i="8" s="1"/>
  <c r="AA73" i="8"/>
  <c r="AB73" i="8" s="1"/>
  <c r="AC73" i="8" s="1"/>
  <c r="AA47" i="8"/>
  <c r="AA18" i="8"/>
  <c r="AB18" i="8" s="1"/>
  <c r="AC18" i="8" s="1"/>
  <c r="AA386" i="8"/>
  <c r="AB386" i="8" s="1"/>
  <c r="AC386" i="8" s="1"/>
  <c r="AA682" i="8"/>
  <c r="AB682" i="8" s="1"/>
  <c r="AC682" i="8" s="1"/>
  <c r="AA473" i="8"/>
  <c r="AB473" i="8" s="1"/>
  <c r="AC473" i="8" s="1"/>
  <c r="AA887" i="8"/>
  <c r="AB887" i="8" s="1"/>
  <c r="AC887" i="8" s="1"/>
  <c r="AA903" i="8"/>
  <c r="AB903" i="8" s="1"/>
  <c r="AC903" i="8" s="1"/>
  <c r="AA599" i="8"/>
  <c r="AB599" i="8" s="1"/>
  <c r="AC599" i="8" s="1"/>
  <c r="AB291" i="8"/>
  <c r="AC291" i="8" s="1"/>
  <c r="AA597" i="8"/>
  <c r="AB597" i="8" s="1"/>
  <c r="AC597" i="8" s="1"/>
  <c r="AA859" i="8"/>
  <c r="AB859" i="8" s="1"/>
  <c r="AC859" i="8" s="1"/>
  <c r="AA221" i="8"/>
  <c r="AB221" i="8" s="1"/>
  <c r="AC221" i="8" s="1"/>
  <c r="AA574" i="8"/>
  <c r="AB574" i="8" s="1"/>
  <c r="AC574" i="8" s="1"/>
  <c r="AA827" i="8"/>
  <c r="AB827" i="8" s="1"/>
  <c r="AC827" i="8" s="1"/>
  <c r="AB151" i="8"/>
  <c r="AC151" i="8" s="1"/>
  <c r="AA372" i="8"/>
  <c r="AB372" i="8" s="1"/>
  <c r="AC372" i="8" s="1"/>
  <c r="AA545" i="8"/>
  <c r="AB545" i="8" s="1"/>
  <c r="AC545" i="8" s="1"/>
  <c r="AA747" i="8"/>
  <c r="AB747" i="8" s="1"/>
  <c r="AC747" i="8" s="1"/>
  <c r="AB882" i="8"/>
  <c r="AC882" i="8" s="1"/>
  <c r="AA170" i="8"/>
  <c r="AB170" i="8" s="1"/>
  <c r="AC170" i="8" s="1"/>
  <c r="AA381" i="8"/>
  <c r="AB381" i="8" s="1"/>
  <c r="AC381" i="8" s="1"/>
  <c r="AA694" i="8"/>
  <c r="AB694" i="8" s="1"/>
  <c r="AC694" i="8" s="1"/>
  <c r="AA898" i="8"/>
  <c r="AB898" i="8" s="1"/>
  <c r="AC898" i="8" s="1"/>
  <c r="AB202" i="8"/>
  <c r="AC202" i="8" s="1"/>
  <c r="AA403" i="8"/>
  <c r="AB403" i="8" s="1"/>
  <c r="AC403" i="8" s="1"/>
  <c r="AA588" i="8"/>
  <c r="AB588" i="8" s="1"/>
  <c r="AC588" i="8" s="1"/>
  <c r="AA722" i="8"/>
  <c r="AB722" i="8" s="1"/>
  <c r="AC722" i="8" s="1"/>
  <c r="AA964" i="8"/>
  <c r="AB964" i="8" s="1"/>
  <c r="AC964" i="8" s="1"/>
  <c r="AA195" i="8"/>
  <c r="AB195" i="8" s="1"/>
  <c r="AC195" i="8" s="1"/>
  <c r="AA278" i="8"/>
  <c r="AB278" i="8" s="1"/>
  <c r="AC278" i="8" s="1"/>
  <c r="AA409" i="8"/>
  <c r="AB409" i="8" s="1"/>
  <c r="AC409" i="8" s="1"/>
  <c r="AA471" i="8"/>
  <c r="AB471" i="8" s="1"/>
  <c r="AC471" i="8" s="1"/>
  <c r="AA615" i="8"/>
  <c r="AB615" i="8" s="1"/>
  <c r="AC615" i="8" s="1"/>
  <c r="AA971" i="8"/>
  <c r="AB971" i="8" s="1"/>
  <c r="AC971" i="8" s="1"/>
  <c r="AB314" i="8"/>
  <c r="AC314" i="8" s="1"/>
  <c r="AB358" i="8"/>
  <c r="AC358" i="8" s="1"/>
  <c r="AA519" i="8"/>
  <c r="AB519" i="8" s="1"/>
  <c r="AC519" i="8" s="1"/>
  <c r="AB606" i="8"/>
  <c r="AC606" i="8" s="1"/>
  <c r="AA748" i="8"/>
  <c r="AB748" i="8" s="1"/>
  <c r="AC748" i="8" s="1"/>
  <c r="AA897" i="8"/>
  <c r="AB897" i="8" s="1"/>
  <c r="AC897" i="8" s="1"/>
  <c r="AA973" i="8"/>
  <c r="AB973" i="8" s="1"/>
  <c r="AC973" i="8" s="1"/>
  <c r="AA208" i="8"/>
  <c r="AA344" i="8"/>
  <c r="AB344" i="8" s="1"/>
  <c r="AC344" i="8" s="1"/>
  <c r="AB414" i="8"/>
  <c r="AC414" i="8" s="1"/>
  <c r="AB550" i="8"/>
  <c r="AC550" i="8" s="1"/>
  <c r="AA658" i="8"/>
  <c r="AB658" i="8" s="1"/>
  <c r="AC658" i="8" s="1"/>
  <c r="AA798" i="8"/>
  <c r="AB798" i="8" s="1"/>
  <c r="AC798" i="8" s="1"/>
  <c r="AA864" i="8"/>
  <c r="AB864" i="8" s="1"/>
  <c r="AC864" i="8" s="1"/>
  <c r="AA1004" i="8"/>
  <c r="AB1004" i="8" s="1"/>
  <c r="AC1004" i="8" s="1"/>
  <c r="AA139" i="8"/>
  <c r="AB139" i="8" s="1"/>
  <c r="AC139" i="8" s="1"/>
  <c r="AA247" i="8"/>
  <c r="AA416" i="8"/>
  <c r="AB416" i="8" s="1"/>
  <c r="AC416" i="8" s="1"/>
  <c r="AA470" i="8"/>
  <c r="AB470" i="8" s="1"/>
  <c r="AC470" i="8" s="1"/>
  <c r="AA531" i="8"/>
  <c r="AB531" i="8" s="1"/>
  <c r="AC531" i="8" s="1"/>
  <c r="AA641" i="8"/>
  <c r="AB641" i="8" s="1"/>
  <c r="AC641" i="8" s="1"/>
  <c r="AA667" i="8"/>
  <c r="AB667" i="8" s="1"/>
  <c r="AC667" i="8" s="1"/>
  <c r="AB773" i="8"/>
  <c r="AC773" i="8" s="1"/>
  <c r="AA854" i="8"/>
  <c r="AB854" i="8" s="1"/>
  <c r="AC854" i="8" s="1"/>
  <c r="AB917" i="8"/>
  <c r="AC917" i="8" s="1"/>
  <c r="AA184" i="8"/>
  <c r="AB184" i="8" s="1"/>
  <c r="AC184" i="8" s="1"/>
  <c r="AA266" i="8"/>
  <c r="AB266" i="8" s="1"/>
  <c r="AC266" i="8" s="1"/>
  <c r="AA352" i="8"/>
  <c r="AB352" i="8" s="1"/>
  <c r="AC352" i="8" s="1"/>
  <c r="AB322" i="8"/>
  <c r="AC322" i="8" s="1"/>
  <c r="AA504" i="8"/>
  <c r="AB504" i="8" s="1"/>
  <c r="AC504" i="8" s="1"/>
  <c r="AA548" i="8"/>
  <c r="AB548" i="8" s="1"/>
  <c r="AC548" i="8" s="1"/>
  <c r="AA662" i="8"/>
  <c r="AB662" i="8" s="1"/>
  <c r="AC662" i="8" s="1"/>
  <c r="AA710" i="8"/>
  <c r="AB710" i="8" s="1"/>
  <c r="AC710" i="8" s="1"/>
  <c r="AA817" i="8"/>
  <c r="AB817" i="8" s="1"/>
  <c r="AC817" i="8" s="1"/>
  <c r="AA934" i="8"/>
  <c r="AB934" i="8" s="1"/>
  <c r="AC934" i="8" s="1"/>
  <c r="AA992" i="8"/>
  <c r="AB992" i="8" s="1"/>
  <c r="AC992" i="8" s="1"/>
  <c r="AB157" i="8"/>
  <c r="AC157" i="8" s="1"/>
  <c r="AB274" i="8"/>
  <c r="AC274" i="8" s="1"/>
  <c r="AB327" i="8"/>
  <c r="AC327" i="8" s="1"/>
  <c r="AA338" i="8"/>
  <c r="AB338" i="8" s="1"/>
  <c r="AC338" i="8" s="1"/>
  <c r="AA518" i="8"/>
  <c r="AB518" i="8" s="1"/>
  <c r="AC518" i="8" s="1"/>
  <c r="AA559" i="8"/>
  <c r="AB559" i="8" s="1"/>
  <c r="AC559" i="8" s="1"/>
  <c r="AA661" i="8"/>
  <c r="AB661" i="8" s="1"/>
  <c r="AC661" i="8" s="1"/>
  <c r="AA678" i="8"/>
  <c r="AB678" i="8" s="1"/>
  <c r="AC678" i="8" s="1"/>
  <c r="AA744" i="8"/>
  <c r="AB744" i="8" s="1"/>
  <c r="AC744" i="8" s="1"/>
  <c r="AB799" i="8"/>
  <c r="AC799" i="8" s="1"/>
  <c r="AA861" i="8"/>
  <c r="AB861" i="8" s="1"/>
  <c r="AC861" i="8" s="1"/>
  <c r="AA890" i="8"/>
  <c r="AB890" i="8" s="1"/>
  <c r="AC890" i="8" s="1"/>
  <c r="AA1006" i="8"/>
  <c r="AB1006" i="8" s="1"/>
  <c r="AC1006" i="8" s="1"/>
  <c r="AA109" i="8"/>
  <c r="AB109" i="8" s="1"/>
  <c r="AC109" i="8" s="1"/>
  <c r="AA198" i="8"/>
  <c r="AB198" i="8" s="1"/>
  <c r="AC198" i="8" s="1"/>
  <c r="AA217" i="8"/>
  <c r="AB217" i="8" s="1"/>
  <c r="AC217" i="8" s="1"/>
  <c r="AB277" i="8"/>
  <c r="AC277" i="8" s="1"/>
  <c r="AA388" i="8"/>
  <c r="AB388" i="8" s="1"/>
  <c r="AC388" i="8" s="1"/>
  <c r="AA461" i="8"/>
  <c r="AB461" i="8" s="1"/>
  <c r="AC461" i="8" s="1"/>
  <c r="AB530" i="8"/>
  <c r="AC530" i="8" s="1"/>
  <c r="AA593" i="8"/>
  <c r="AB593" i="8" s="1"/>
  <c r="AC593" i="8" s="1"/>
  <c r="AA648" i="8"/>
  <c r="AB648" i="8" s="1"/>
  <c r="AC648" i="8" s="1"/>
  <c r="AA725" i="8"/>
  <c r="AB725" i="8" s="1"/>
  <c r="AC725" i="8" s="1"/>
  <c r="AA782" i="8"/>
  <c r="AB782" i="8" s="1"/>
  <c r="AC782" i="8" s="1"/>
  <c r="AA844" i="8"/>
  <c r="AB844" i="8" s="1"/>
  <c r="AC844" i="8" s="1"/>
  <c r="AA931" i="8"/>
  <c r="AB931" i="8" s="1"/>
  <c r="AC931" i="8" s="1"/>
  <c r="AB950" i="8"/>
  <c r="AC950" i="8" s="1"/>
  <c r="AA75" i="8"/>
  <c r="AB75" i="8" s="1"/>
  <c r="AC75" i="8" s="1"/>
  <c r="AB110" i="8"/>
  <c r="AC110" i="8" s="1"/>
  <c r="AB102" i="8"/>
  <c r="AC102" i="8" s="1"/>
  <c r="AB114" i="8"/>
  <c r="AC114" i="8" s="1"/>
  <c r="AA99" i="8"/>
  <c r="AB99" i="8" s="1"/>
  <c r="AC99" i="8" s="1"/>
  <c r="AA116" i="8"/>
  <c r="AB116" i="8" s="1"/>
  <c r="AC116" i="8" s="1"/>
  <c r="AA22" i="8"/>
  <c r="AB22" i="8" s="1"/>
  <c r="AC22" i="8" s="1"/>
  <c r="AC13" i="8"/>
  <c r="AZ11" i="8" s="1"/>
  <c r="L25" i="5" s="1"/>
  <c r="Z25" i="5" s="1"/>
  <c r="AY11" i="8"/>
  <c r="J25" i="5" s="1"/>
  <c r="BB11" i="8"/>
  <c r="Q79" i="7"/>
  <c r="M79" i="7"/>
  <c r="Q18" i="2" s="1"/>
  <c r="AD18" i="2" s="1"/>
  <c r="M82" i="7"/>
  <c r="Q21" i="2" s="1"/>
  <c r="AG21" i="2" s="1"/>
  <c r="Q82" i="7"/>
  <c r="Q81" i="7"/>
  <c r="M81" i="7"/>
  <c r="Q20" i="2" s="1"/>
  <c r="AF20" i="2" s="1"/>
  <c r="AC36" i="7"/>
  <c r="AF35" i="7"/>
  <c r="AI34" i="7"/>
  <c r="AD33" i="7"/>
  <c r="AG32" i="7"/>
  <c r="AJ36" i="7"/>
  <c r="AE35" i="7"/>
  <c r="AH34" i="7"/>
  <c r="AC33" i="7"/>
  <c r="AF32" i="7"/>
  <c r="AI31" i="7"/>
  <c r="AD30" i="7"/>
  <c r="AG29" i="7"/>
  <c r="AJ28" i="7"/>
  <c r="AE27" i="7"/>
  <c r="AH26" i="7"/>
  <c r="AC25" i="7"/>
  <c r="AF24" i="7"/>
  <c r="AI23" i="7"/>
  <c r="AD22" i="7"/>
  <c r="AI36" i="7"/>
  <c r="AD35" i="7"/>
  <c r="AG34" i="7"/>
  <c r="AH36" i="7"/>
  <c r="AC35" i="7"/>
  <c r="AF34" i="7"/>
  <c r="AI33" i="7"/>
  <c r="AD32" i="7"/>
  <c r="AG31" i="7"/>
  <c r="AJ30" i="7"/>
  <c r="AE29" i="7"/>
  <c r="AH28" i="7"/>
  <c r="AC27" i="7"/>
  <c r="AF26" i="7"/>
  <c r="AI25" i="7"/>
  <c r="AD24" i="7"/>
  <c r="AG23" i="7"/>
  <c r="AG36" i="7"/>
  <c r="AJ35" i="7"/>
  <c r="AE34" i="7"/>
  <c r="AH33" i="7"/>
  <c r="AC32" i="7"/>
  <c r="AF31" i="7"/>
  <c r="AI30" i="7"/>
  <c r="AD29" i="7"/>
  <c r="AG28" i="7"/>
  <c r="AJ27" i="7"/>
  <c r="AE26" i="7"/>
  <c r="AH25" i="7"/>
  <c r="AC24" i="7"/>
  <c r="AF23" i="7"/>
  <c r="AI22" i="7"/>
  <c r="AE33" i="7"/>
  <c r="AJ29" i="7"/>
  <c r="AI28" i="7"/>
  <c r="AG27" i="7"/>
  <c r="AC26" i="7"/>
  <c r="AD25" i="7"/>
  <c r="AC23" i="7"/>
  <c r="AH22" i="7"/>
  <c r="AJ21" i="7"/>
  <c r="AE20" i="7"/>
  <c r="AH19" i="7"/>
  <c r="AJ32" i="7"/>
  <c r="AJ31" i="7"/>
  <c r="AH30" i="7"/>
  <c r="AI29" i="7"/>
  <c r="AF28" i="7"/>
  <c r="AF27" i="7"/>
  <c r="AG22" i="7"/>
  <c r="AI21" i="7"/>
  <c r="AD20" i="7"/>
  <c r="AG19" i="7"/>
  <c r="AJ18" i="7"/>
  <c r="AE17" i="7"/>
  <c r="AI35" i="7"/>
  <c r="AJ34" i="7"/>
  <c r="AI32" i="7"/>
  <c r="AH35" i="7"/>
  <c r="AD34" i="7"/>
  <c r="AH32" i="7"/>
  <c r="AE31" i="7"/>
  <c r="AF30" i="7"/>
  <c r="AF29" i="7"/>
  <c r="AD28" i="7"/>
  <c r="AJ24" i="7"/>
  <c r="AE22" i="7"/>
  <c r="AG21" i="7"/>
  <c r="AJ20" i="7"/>
  <c r="AE19" i="7"/>
  <c r="AH18" i="7"/>
  <c r="AC17" i="7"/>
  <c r="AF16" i="7"/>
  <c r="AI15" i="7"/>
  <c r="AD14" i="7"/>
  <c r="AG13" i="7"/>
  <c r="AJ12" i="7"/>
  <c r="AE11" i="7"/>
  <c r="AH10" i="7"/>
  <c r="AF36" i="7"/>
  <c r="AG35" i="7"/>
  <c r="AC34" i="7"/>
  <c r="AE36" i="7"/>
  <c r="AJ33" i="7"/>
  <c r="AC31" i="7"/>
  <c r="AC30" i="7"/>
  <c r="AI26" i="7"/>
  <c r="AG25" i="7"/>
  <c r="AH24" i="7"/>
  <c r="AH23" i="7"/>
  <c r="AE21" i="7"/>
  <c r="AH20" i="7"/>
  <c r="AC19" i="7"/>
  <c r="AF18" i="7"/>
  <c r="AI17" i="7"/>
  <c r="AD16" i="7"/>
  <c r="AD36" i="7"/>
  <c r="AF33" i="7"/>
  <c r="AG30" i="7"/>
  <c r="AC29" i="7"/>
  <c r="AG26" i="7"/>
  <c r="AF25" i="7"/>
  <c r="AE24" i="7"/>
  <c r="AD23" i="7"/>
  <c r="AC22" i="7"/>
  <c r="AJ19" i="7"/>
  <c r="AD18" i="7"/>
  <c r="AD17" i="7"/>
  <c r="AH16" i="7"/>
  <c r="AF15" i="7"/>
  <c r="AF14" i="7"/>
  <c r="AE13" i="7"/>
  <c r="AD12" i="7"/>
  <c r="AJ10" i="7"/>
  <c r="AD9" i="7"/>
  <c r="AG8" i="7"/>
  <c r="AC18" i="7"/>
  <c r="AE15" i="7"/>
  <c r="AE14" i="7"/>
  <c r="AI10" i="7"/>
  <c r="AC9" i="7"/>
  <c r="AF8" i="7"/>
  <c r="AE30" i="7"/>
  <c r="AD26" i="7"/>
  <c r="AE25" i="7"/>
  <c r="AI19" i="7"/>
  <c r="AG16" i="7"/>
  <c r="AD13" i="7"/>
  <c r="AC12" i="7"/>
  <c r="AJ11" i="7"/>
  <c r="AH31" i="7"/>
  <c r="AI27" i="7"/>
  <c r="AH21" i="7"/>
  <c r="AF19" i="7"/>
  <c r="AE16" i="7"/>
  <c r="AD15" i="7"/>
  <c r="AC14" i="7"/>
  <c r="AC13" i="7"/>
  <c r="AI11" i="7"/>
  <c r="AG10" i="7"/>
  <c r="AJ9" i="7"/>
  <c r="AE8" i="7"/>
  <c r="AJ17" i="7"/>
  <c r="AJ14" i="7"/>
  <c r="AH12" i="7"/>
  <c r="AG11" i="7"/>
  <c r="AE10" i="7"/>
  <c r="AH9" i="7"/>
  <c r="AJ22" i="7"/>
  <c r="AE32" i="7"/>
  <c r="AD31" i="7"/>
  <c r="AH27" i="7"/>
  <c r="AF21" i="7"/>
  <c r="AD19" i="7"/>
  <c r="AC16" i="7"/>
  <c r="AC15" i="7"/>
  <c r="AI12" i="7"/>
  <c r="AH11" i="7"/>
  <c r="AF10" i="7"/>
  <c r="AI9" i="7"/>
  <c r="AD8" i="7"/>
  <c r="AC8" i="7"/>
  <c r="AJ8" i="7"/>
  <c r="AD27" i="7"/>
  <c r="AD21" i="7"/>
  <c r="AI20" i="7"/>
  <c r="AJ13" i="7"/>
  <c r="AI24" i="7"/>
  <c r="AC21" i="7"/>
  <c r="AG20" i="7"/>
  <c r="AI18" i="7"/>
  <c r="AH17" i="7"/>
  <c r="AJ15" i="7"/>
  <c r="AI14" i="7"/>
  <c r="AI13" i="7"/>
  <c r="AG12" i="7"/>
  <c r="AF11" i="7"/>
  <c r="AD10" i="7"/>
  <c r="AG9" i="7"/>
  <c r="AJ23" i="7"/>
  <c r="AG33" i="7"/>
  <c r="AH29" i="7"/>
  <c r="AC28" i="7"/>
  <c r="AJ26" i="7"/>
  <c r="AJ25" i="7"/>
  <c r="AG24" i="7"/>
  <c r="AE23" i="7"/>
  <c r="AF22" i="7"/>
  <c r="AC20" i="7"/>
  <c r="AE18" i="7"/>
  <c r="AF17" i="7"/>
  <c r="AI16" i="7"/>
  <c r="AG15" i="7"/>
  <c r="AG14" i="7"/>
  <c r="AF13" i="7"/>
  <c r="AG18" i="7"/>
  <c r="AJ16" i="7"/>
  <c r="AF12" i="7"/>
  <c r="AG17" i="7"/>
  <c r="AE12" i="7"/>
  <c r="AC10" i="7"/>
  <c r="AF9" i="7"/>
  <c r="AF20" i="7"/>
  <c r="AH15" i="7"/>
  <c r="AI8" i="7"/>
  <c r="AE9" i="7"/>
  <c r="AE28" i="7"/>
  <c r="AH14" i="7"/>
  <c r="AD11" i="7"/>
  <c r="AH8" i="7"/>
  <c r="AH13" i="7"/>
  <c r="AC11" i="7"/>
  <c r="Q80" i="7"/>
  <c r="M80" i="7"/>
  <c r="Q19" i="2" s="1"/>
  <c r="AE19" i="2" s="1"/>
  <c r="AS82" i="7"/>
  <c r="AN81" i="7"/>
  <c r="AQ80" i="7"/>
  <c r="AT79" i="7"/>
  <c r="AO78" i="7"/>
  <c r="AR82" i="7"/>
  <c r="AM81" i="7"/>
  <c r="AP80" i="7"/>
  <c r="AS79" i="7"/>
  <c r="AN78" i="7"/>
  <c r="AQ77" i="7"/>
  <c r="AQ82" i="7"/>
  <c r="AT81" i="7"/>
  <c r="AO80" i="7"/>
  <c r="AR79" i="7"/>
  <c r="AM78" i="7"/>
  <c r="AP77" i="7"/>
  <c r="AP82" i="7"/>
  <c r="AS81" i="7"/>
  <c r="AN80" i="7"/>
  <c r="AQ79" i="7"/>
  <c r="AT78" i="7"/>
  <c r="AO77" i="7"/>
  <c r="AO82" i="7"/>
  <c r="AR81" i="7"/>
  <c r="AM80" i="7"/>
  <c r="AP79" i="7"/>
  <c r="AS78" i="7"/>
  <c r="AN77" i="7"/>
  <c r="AN82" i="7"/>
  <c r="AQ81" i="7"/>
  <c r="AT80" i="7"/>
  <c r="AO79" i="7"/>
  <c r="AR78" i="7"/>
  <c r="AM77" i="7"/>
  <c r="AS80" i="7"/>
  <c r="AT82" i="7"/>
  <c r="AR80" i="7"/>
  <c r="AM82" i="7"/>
  <c r="AN79" i="7"/>
  <c r="AT77" i="7"/>
  <c r="AM79" i="7"/>
  <c r="AS77" i="7"/>
  <c r="AR77" i="7"/>
  <c r="AP81" i="7"/>
  <c r="AQ78" i="7"/>
  <c r="AP78" i="7"/>
  <c r="AO81" i="7"/>
  <c r="Q77" i="7"/>
  <c r="M77" i="7"/>
  <c r="Q16" i="2" s="1"/>
  <c r="AB16" i="2" s="1"/>
  <c r="Q78" i="7"/>
  <c r="M78" i="7"/>
  <c r="Q17" i="2" s="1"/>
  <c r="AC17" i="2" s="1"/>
  <c r="AB247" i="8" l="1"/>
  <c r="AC247" i="8" s="1"/>
  <c r="S247" i="8"/>
  <c r="S206" i="8"/>
  <c r="AD206" i="8" s="1"/>
  <c r="AB206" i="8"/>
  <c r="AC206" i="8" s="1"/>
  <c r="S209" i="8"/>
  <c r="S248" i="8"/>
  <c r="AB248" i="8"/>
  <c r="AC248" i="8" s="1"/>
  <c r="S208" i="8"/>
  <c r="AB208" i="8"/>
  <c r="AC208" i="8" s="1"/>
  <c r="AB9" i="8"/>
  <c r="S9" i="8"/>
  <c r="AB11" i="8"/>
  <c r="S11" i="8"/>
  <c r="S54" i="8"/>
  <c r="AB54" i="8"/>
  <c r="AC54" i="8" s="1"/>
  <c r="AB56" i="8"/>
  <c r="AC56" i="8" s="1"/>
  <c r="S56" i="8"/>
  <c r="S57" i="8"/>
  <c r="AB57" i="8"/>
  <c r="AC57" i="8" s="1"/>
  <c r="AB55" i="8"/>
  <c r="AC55" i="8" s="1"/>
  <c r="S55" i="8"/>
  <c r="AB245" i="8"/>
  <c r="AC245" i="8" s="1"/>
  <c r="S245" i="8"/>
  <c r="AD245" i="8" s="1"/>
  <c r="S246" i="8"/>
  <c r="BB31" i="8"/>
  <c r="BB60" i="8"/>
  <c r="BB52" i="8"/>
  <c r="BB55" i="8"/>
  <c r="BB28" i="8"/>
  <c r="BB48" i="8"/>
  <c r="BB27" i="8"/>
  <c r="BB37" i="8"/>
  <c r="BB26" i="8"/>
  <c r="BB30" i="8"/>
  <c r="BB33" i="8"/>
  <c r="BB50" i="8"/>
  <c r="BB41" i="8"/>
  <c r="BB51" i="8"/>
  <c r="BB24" i="8"/>
  <c r="BB49" i="8"/>
  <c r="BB40" i="8"/>
  <c r="BB14" i="8"/>
  <c r="BB35" i="8"/>
  <c r="BB47" i="8"/>
  <c r="BB34" i="8"/>
  <c r="BB17" i="8"/>
  <c r="BB36" i="8"/>
  <c r="BB58" i="8"/>
  <c r="BB64" i="8"/>
  <c r="BB54" i="8"/>
  <c r="BB21" i="8"/>
  <c r="BB53" i="8"/>
  <c r="BB61" i="8"/>
  <c r="BB23" i="8"/>
  <c r="BB63" i="8"/>
  <c r="BB45" i="8"/>
  <c r="BB25" i="8"/>
  <c r="BB44" i="8"/>
  <c r="BB15" i="8"/>
  <c r="BB62" i="8"/>
  <c r="BB38" i="8"/>
  <c r="BB18" i="8"/>
  <c r="BB16" i="8"/>
  <c r="AC16" i="8"/>
  <c r="BB29" i="8"/>
  <c r="BB59" i="8"/>
  <c r="BB20" i="8"/>
  <c r="BB56" i="8"/>
  <c r="BB19" i="8"/>
  <c r="BB46" i="8"/>
  <c r="BB65" i="8"/>
  <c r="BB57" i="8"/>
  <c r="BB42" i="8"/>
  <c r="BB39" i="8"/>
  <c r="BB32" i="8"/>
  <c r="BB43" i="8"/>
  <c r="BB22" i="8"/>
  <c r="S207" i="8"/>
  <c r="AB207" i="8"/>
  <c r="AC207" i="8" s="1"/>
  <c r="AB48" i="8"/>
  <c r="AC48" i="8" s="1"/>
  <c r="S48" i="8"/>
  <c r="AB47" i="8"/>
  <c r="AC47" i="8" s="1"/>
  <c r="S47" i="8"/>
  <c r="S49" i="8"/>
  <c r="AB53" i="8"/>
  <c r="AC53" i="8" s="1"/>
  <c r="S53" i="8"/>
  <c r="BB13" i="8"/>
  <c r="AY13" i="8"/>
  <c r="J27" i="5" s="1"/>
  <c r="AC15" i="8"/>
  <c r="AZ13" i="8" s="1"/>
  <c r="L27" i="5" s="1"/>
  <c r="Z27" i="5" s="1"/>
  <c r="AB67" i="8"/>
  <c r="AC67" i="8" s="1"/>
  <c r="S67" i="8"/>
  <c r="AB210" i="8"/>
  <c r="AC210" i="8" s="1"/>
  <c r="S210" i="8"/>
  <c r="S69" i="8"/>
  <c r="AB69" i="8"/>
  <c r="AC69" i="8" s="1"/>
  <c r="S50" i="8"/>
  <c r="AB50" i="8"/>
  <c r="AC50" i="8" s="1"/>
  <c r="S14" i="8"/>
  <c r="S8" i="8"/>
  <c r="AB8" i="8"/>
  <c r="S13" i="8"/>
  <c r="AB71" i="8"/>
  <c r="AC71" i="8" s="1"/>
  <c r="S71" i="8"/>
  <c r="S15" i="8"/>
  <c r="S68" i="8"/>
  <c r="AB68" i="8"/>
  <c r="AC68" i="8" s="1"/>
  <c r="S12" i="8"/>
  <c r="S10" i="8"/>
  <c r="AB10" i="8"/>
  <c r="S66" i="8"/>
  <c r="S65" i="8"/>
  <c r="AB65" i="8"/>
  <c r="AC65" i="8" s="1"/>
  <c r="AB51" i="8"/>
  <c r="AC51" i="8" s="1"/>
  <c r="S51" i="8"/>
  <c r="S211" i="8"/>
  <c r="AB70" i="8"/>
  <c r="AC70" i="8" s="1"/>
  <c r="S70" i="8"/>
  <c r="AI82" i="7"/>
  <c r="AD81" i="7"/>
  <c r="AG80" i="7"/>
  <c r="AJ79" i="7"/>
  <c r="AE78" i="7"/>
  <c r="AH82" i="7"/>
  <c r="AC81" i="7"/>
  <c r="AF80" i="7"/>
  <c r="AI79" i="7"/>
  <c r="AD78" i="7"/>
  <c r="AG77" i="7"/>
  <c r="AG82" i="7"/>
  <c r="AJ81" i="7"/>
  <c r="AE80" i="7"/>
  <c r="AH79" i="7"/>
  <c r="AC78" i="7"/>
  <c r="AF77" i="7"/>
  <c r="AF82" i="7"/>
  <c r="AI81" i="7"/>
  <c r="AD80" i="7"/>
  <c r="AG79" i="7"/>
  <c r="AJ78" i="7"/>
  <c r="AE77" i="7"/>
  <c r="AE82" i="7"/>
  <c r="AH81" i="7"/>
  <c r="AC80" i="7"/>
  <c r="AF79" i="7"/>
  <c r="AI78" i="7"/>
  <c r="AD77" i="7"/>
  <c r="AD82" i="7"/>
  <c r="AG81" i="7"/>
  <c r="AJ80" i="7"/>
  <c r="AE79" i="7"/>
  <c r="AH78" i="7"/>
  <c r="AC77" i="7"/>
  <c r="AE81" i="7"/>
  <c r="AF78" i="7"/>
  <c r="AI80" i="7"/>
  <c r="AJ82" i="7"/>
  <c r="AH80" i="7"/>
  <c r="AC82" i="7"/>
  <c r="AD79" i="7"/>
  <c r="AC79" i="7"/>
  <c r="AJ77" i="7"/>
  <c r="AI77" i="7"/>
  <c r="AH77" i="7"/>
  <c r="AG78" i="7"/>
  <c r="AF81" i="7"/>
  <c r="AC8" i="8" l="1"/>
  <c r="AZ6" i="8" s="1"/>
  <c r="L20" i="5" s="1"/>
  <c r="Z20" i="5" s="1"/>
  <c r="AY6" i="8"/>
  <c r="J20" i="5" s="1"/>
  <c r="BB6" i="8"/>
  <c r="AD49" i="8"/>
  <c r="AD50" i="8"/>
  <c r="AD47" i="8"/>
  <c r="AD51" i="8"/>
  <c r="AD48" i="8"/>
  <c r="AD65" i="8"/>
  <c r="AY8" i="8"/>
  <c r="J22" i="5" s="1"/>
  <c r="BB8" i="8"/>
  <c r="AC10" i="8"/>
  <c r="AZ8" i="8" s="1"/>
  <c r="L22" i="5" s="1"/>
  <c r="Z22" i="5" s="1"/>
  <c r="AY9" i="8"/>
  <c r="J23" i="5" s="1"/>
  <c r="BB9" i="8"/>
  <c r="AC11" i="8"/>
  <c r="AZ9" i="8" s="1"/>
  <c r="L23" i="5" s="1"/>
  <c r="Z23" i="5" s="1"/>
  <c r="AD15" i="8"/>
  <c r="AD14" i="8"/>
  <c r="AD10" i="8"/>
  <c r="AD9" i="8"/>
  <c r="AD11" i="8"/>
  <c r="AD13" i="8"/>
  <c r="AD8" i="8"/>
  <c r="AD12" i="8"/>
  <c r="AC9" i="8"/>
  <c r="AZ7" i="8" s="1"/>
  <c r="L21" i="5" s="1"/>
  <c r="Z21" i="5" s="1"/>
  <c r="BB7" i="8"/>
  <c r="AY7" i="8"/>
  <c r="J21" i="5" s="1"/>
  <c r="AD56" i="8"/>
  <c r="AD55" i="8"/>
  <c r="AD54" i="8"/>
  <c r="AD57" i="8"/>
  <c r="AD53"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<sst xmlns="http://schemas.openxmlformats.org/spreadsheetml/2006/main" count="5017" uniqueCount="1115">
  <si>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</si>
  <si>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</si>
  <si>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</si>
  <si>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</si>
  <si>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</si>
  <si>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</si>
  <si>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</si>
  <si>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</si>
  <si>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</si>
  <si>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</si>
  <si>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</si>
  <si>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</si>
  <si>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</si>
  <si>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</si>
  <si>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</si>
  <si>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</si>
  <si>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</si>
  <si>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</si>
  <si>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</si>
  <si>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</si>
  <si>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</si>
  <si>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</si>
  <si>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</si>
  <si>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</si>
  <si>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</si>
  <si>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</si>
  <si>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</si>
  <si>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</si>
  <si>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</si>
  <si>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</si>
  <si>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</si>
  <si>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</si>
  <si>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</si>
  <si>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</si>
  <si>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</si>
  <si>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</si>
  <si>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</si>
  <si>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</si>
  <si>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</si>
  <si>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</si>
  <si>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</si>
  <si>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</si>
  <si>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</si>
  <si>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</si>
  <si>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</si>
  <si>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</si>
  <si>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</si>
  <si>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</si>
  <si>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</si>
  <si>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</si>
  <si>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</si>
  <si>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</si>
  <si>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</si>
  <si>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</si>
  <si>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</si>
  <si>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</si>
  <si>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</si>
  <si>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</si>
  <si>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</si>
  <si>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</si>
  <si>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</si>
  <si>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</si>
  <si>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</si>
  <si>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</si>
  <si>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</si>
  <si>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</si>
  <si>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</si>
  <si>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</si>
  <si>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</si>
  <si>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</si>
  <si>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</si>
  <si>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</si>
  <si>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</si>
  <si>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</si>
  <si>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</si>
  <si>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</si>
  <si>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</si>
  <si>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</si>
  <si>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</si>
  <si>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</si>
  <si>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</si>
  <si>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</si>
  <si>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</si>
  <si>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</si>
  <si>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</si>
  <si>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</si>
  <si>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</si>
  <si>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</si>
  <si>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</si>
  <si>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</si>
  <si>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</si>
  <si>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</si>
  <si>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</si>
  <si>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</si>
  <si>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</si>
  <si>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</si>
  <si>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</si>
  <si>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</si>
  <si>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</si>
  <si>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</si>
  <si>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</si>
  <si>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</si>
  <si>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</si>
  <si>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</si>
  <si>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</si>
  <si>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</si>
  <si>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</si>
  <si>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</si>
  <si>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</si>
  <si>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</si>
  <si>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</si>
  <si>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Neston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</si>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</sst>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A75622FF-2039-4AA5-B73C-B97FEBEEFB8D}"/>
    <cellStyle name="Currency 2" xfId="11" xr:uid="{D3F147A2-D27A-42F1-8188-EB91356A196A}"/>
    <cellStyle name="Hyperlink 2" xfId="2" xr:uid="{3027740A-7A6A-4AA9-AF3E-4211A42EA73E}"/>
    <cellStyle name="Normal" xfId="0" builtinId="0"/>
    <cellStyle name="Normal 2" xfId="1" xr:uid="{27D1F813-4BB4-4166-81D5-B24E30A0243C}"/>
    <cellStyle name="Normal 2 2 2" xfId="3" xr:uid="{63330676-D305-4989-9A96-0203FCD12CAB}"/>
    <cellStyle name="Normal 3" xfId="4" xr:uid="{DA1892F5-F478-46C1-B6F7-7E4D8AE33DFC}"/>
    <cellStyle name="Normal 5" xfId="9" xr:uid="{A9CC6519-7DFA-40A6-96A6-291D88DE6531}"/>
    <cellStyle name="Normal 6" xfId="7" xr:uid="{46E40FC5-AA45-4078-868A-9FBE1FF907A0}"/>
    <cellStyle name="Per cent 2" xfId="8" xr:uid="{D3A14E86-8AF4-42F6-A812-9707B05FBC1F}"/>
    <cellStyle name="Percent 2" xfId="6" xr:uid="{141113C1-FFA1-400A-BA99-6FB457F0C3AB}"/>
    <cellStyle name="Percent 2 2" xfId="10" xr:uid="{B8FA3013-05D2-4AF9-A0D3-93A676772C1E}"/>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AF6B-4504-B57A-357D89930B9A}"/>
              </c:ext>
            </c:extLst>
          </c:dPt>
          <c:dPt>
            <c:idx val="1"/>
            <c:invertIfNegative val="0"/>
            <c:bubble3D val="0"/>
            <c:spPr>
              <a:solidFill>
                <a:srgbClr val="1B8E82"/>
              </a:solidFill>
            </c:spPr>
            <c:extLst>
              <c:ext xmlns:c16="http://schemas.microsoft.com/office/drawing/2014/chart" uri="{C3380CC4-5D6E-409C-BE32-E72D297353CC}">
                <c16:uniqueId val="{00000003-AF6B-4504-B57A-357D89930B9A}"/>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AF6B-4504-B57A-357D89930B9A}"/>
              </c:ext>
            </c:extLst>
          </c:dPt>
          <c:dPt>
            <c:idx val="3"/>
            <c:invertIfNegative val="0"/>
            <c:bubble3D val="0"/>
            <c:spPr>
              <a:solidFill>
                <a:srgbClr val="1C4A4F"/>
              </a:solidFill>
            </c:spPr>
            <c:extLst>
              <c:ext xmlns:c16="http://schemas.microsoft.com/office/drawing/2014/chart" uri="{C3380CC4-5D6E-409C-BE32-E72D297353CC}">
                <c16:uniqueId val="{00000007-AF6B-4504-B57A-357D89930B9A}"/>
              </c:ext>
            </c:extLst>
          </c:dPt>
          <c:dPt>
            <c:idx val="4"/>
            <c:invertIfNegative val="0"/>
            <c:bubble3D val="0"/>
            <c:spPr>
              <a:solidFill>
                <a:srgbClr val="D7A928"/>
              </a:solidFill>
            </c:spPr>
            <c:extLst>
              <c:ext xmlns:c16="http://schemas.microsoft.com/office/drawing/2014/chart" uri="{C3380CC4-5D6E-409C-BE32-E72D297353CC}">
                <c16:uniqueId val="{00000009-AF6B-4504-B57A-357D89930B9A}"/>
              </c:ext>
            </c:extLst>
          </c:dPt>
          <c:dPt>
            <c:idx val="5"/>
            <c:invertIfNegative val="0"/>
            <c:bubble3D val="0"/>
            <c:spPr>
              <a:solidFill>
                <a:srgbClr val="696969"/>
              </a:solidFill>
            </c:spPr>
            <c:extLst>
              <c:ext xmlns:c16="http://schemas.microsoft.com/office/drawing/2014/chart" uri="{C3380CC4-5D6E-409C-BE32-E72D297353CC}">
                <c16:uniqueId val="{0000000B-AF6B-4504-B57A-357D89930B9A}"/>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9.2432619212163107</c:v>
                </c:pt>
                <c:pt idx="1">
                  <c:v>26.831375259156875</c:v>
                </c:pt>
                <c:pt idx="2">
                  <c:v>24.775397373876988</c:v>
                </c:pt>
                <c:pt idx="3">
                  <c:v>17.795438838977194</c:v>
                </c:pt>
                <c:pt idx="4">
                  <c:v>20.767104353835521</c:v>
                </c:pt>
                <c:pt idx="5">
                  <c:v>0.58742225293711126</c:v>
                </c:pt>
              </c:numCache>
            </c:numRef>
          </c:val>
          <c:extLst>
            <c:ext xmlns:c16="http://schemas.microsoft.com/office/drawing/2014/chart" uri="{C3380CC4-5D6E-409C-BE32-E72D297353CC}">
              <c16:uniqueId val="{0000000C-AF6B-4504-B57A-357D89930B9A}"/>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AF6B-4504-B57A-357D89930B9A}"/>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D357-4194-A4A4-D75A580F3AD3}"/>
              </c:ext>
            </c:extLst>
          </c:dPt>
          <c:val>
            <c:numRef>
              <c:f>Group!$AB$16:$AB$21</c:f>
              <c:numCache>
                <c:formatCode>General</c:formatCode>
                <c:ptCount val="6"/>
                <c:pt idx="0">
                  <c:v>99.575951984596784</c:v>
                </c:pt>
                <c:pt idx="1">
                  <c:v>100</c:v>
                </c:pt>
                <c:pt idx="2">
                  <c:v>100</c:v>
                </c:pt>
                <c:pt idx="3">
                  <c:v>100</c:v>
                </c:pt>
                <c:pt idx="4">
                  <c:v>100</c:v>
                </c:pt>
                <c:pt idx="5">
                  <c:v>100</c:v>
                </c:pt>
              </c:numCache>
            </c:numRef>
          </c:val>
          <c:extLst>
            <c:ext xmlns:c16="http://schemas.microsoft.com/office/drawing/2014/chart" uri="{C3380CC4-5D6E-409C-BE32-E72D297353CC}">
              <c16:uniqueId val="{00000001-D357-4194-A4A4-D75A580F3AD3}"/>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226.7219937399619</c:v>
                </c:pt>
                <c:pt idx="2">
                  <c:v>100</c:v>
                </c:pt>
                <c:pt idx="3">
                  <c:v>100</c:v>
                </c:pt>
                <c:pt idx="4">
                  <c:v>100</c:v>
                </c:pt>
                <c:pt idx="5">
                  <c:v>100</c:v>
                </c:pt>
              </c:numCache>
            </c:numRef>
          </c:val>
          <c:extLst>
            <c:ext xmlns:c16="http://schemas.microsoft.com/office/drawing/2014/chart" uri="{C3380CC4-5D6E-409C-BE32-E72D297353CC}">
              <c16:uniqueId val="{00000002-D357-4194-A4A4-D75A580F3AD3}"/>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D357-4194-A4A4-D75A580F3AD3}"/>
              </c:ext>
            </c:extLst>
          </c:dPt>
          <c:val>
            <c:numRef>
              <c:f>Group!$AD$16:$AD$21</c:f>
              <c:numCache>
                <c:formatCode>General</c:formatCode>
                <c:ptCount val="6"/>
                <c:pt idx="0">
                  <c:v>100</c:v>
                </c:pt>
                <c:pt idx="1">
                  <c:v>100</c:v>
                </c:pt>
                <c:pt idx="2">
                  <c:v>170.3060550927209</c:v>
                </c:pt>
                <c:pt idx="3">
                  <c:v>100</c:v>
                </c:pt>
                <c:pt idx="4">
                  <c:v>100</c:v>
                </c:pt>
                <c:pt idx="5">
                  <c:v>100</c:v>
                </c:pt>
              </c:numCache>
            </c:numRef>
          </c:val>
          <c:extLst>
            <c:ext xmlns:c16="http://schemas.microsoft.com/office/drawing/2014/chart" uri="{C3380CC4-5D6E-409C-BE32-E72D297353CC}">
              <c16:uniqueId val="{00000004-D357-4194-A4A4-D75A580F3AD3}"/>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D357-4194-A4A4-D75A580F3AD3}"/>
              </c:ext>
            </c:extLst>
          </c:dPt>
          <c:val>
            <c:numRef>
              <c:f>Group!$AE$16:$AE$21</c:f>
              <c:numCache>
                <c:formatCode>General</c:formatCode>
                <c:ptCount val="6"/>
                <c:pt idx="0">
                  <c:v>100</c:v>
                </c:pt>
                <c:pt idx="1">
                  <c:v>100</c:v>
                </c:pt>
                <c:pt idx="2">
                  <c:v>100</c:v>
                </c:pt>
                <c:pt idx="3">
                  <c:v>61.395193041249172</c:v>
                </c:pt>
                <c:pt idx="4">
                  <c:v>100</c:v>
                </c:pt>
                <c:pt idx="5">
                  <c:v>100</c:v>
                </c:pt>
              </c:numCache>
            </c:numRef>
          </c:val>
          <c:extLst>
            <c:ext xmlns:c16="http://schemas.microsoft.com/office/drawing/2014/chart" uri="{C3380CC4-5D6E-409C-BE32-E72D297353CC}">
              <c16:uniqueId val="{00000006-D357-4194-A4A4-D75A580F3AD3}"/>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D357-4194-A4A4-D75A580F3AD3}"/>
              </c:ext>
            </c:extLst>
          </c:dPt>
          <c:val>
            <c:numRef>
              <c:f>Group!$AF$16:$AF$21</c:f>
              <c:numCache>
                <c:formatCode>General</c:formatCode>
                <c:ptCount val="6"/>
                <c:pt idx="0">
                  <c:v>100</c:v>
                </c:pt>
                <c:pt idx="1">
                  <c:v>100</c:v>
                </c:pt>
                <c:pt idx="2">
                  <c:v>100</c:v>
                </c:pt>
                <c:pt idx="3">
                  <c:v>100</c:v>
                </c:pt>
                <c:pt idx="4">
                  <c:v>61.376818314401923</c:v>
                </c:pt>
                <c:pt idx="5">
                  <c:v>100</c:v>
                </c:pt>
              </c:numCache>
            </c:numRef>
          </c:val>
          <c:extLst>
            <c:ext xmlns:c16="http://schemas.microsoft.com/office/drawing/2014/chart" uri="{C3380CC4-5D6E-409C-BE32-E72D297353CC}">
              <c16:uniqueId val="{00000008-D357-4194-A4A4-D75A580F3AD3}"/>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38.778073495472761</c:v>
                </c:pt>
              </c:numCache>
            </c:numRef>
          </c:val>
          <c:extLst>
            <c:ext xmlns:c16="http://schemas.microsoft.com/office/drawing/2014/chart" uri="{C3380CC4-5D6E-409C-BE32-E72D297353CC}">
              <c16:uniqueId val="{00000009-D357-4194-A4A4-D75A580F3AD3}"/>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39EA-49F0-88C6-D5C6CB44EBCE}"/>
              </c:ext>
            </c:extLst>
          </c:dPt>
          <c:val>
            <c:numRef>
              <c:f>Type!$Z$16:$Z$44</c:f>
              <c:numCache>
                <c:formatCode>General</c:formatCode>
                <c:ptCount val="29"/>
                <c:pt idx="0">
                  <c:v>248.15919518990438</c:v>
                </c:pt>
                <c:pt idx="1">
                  <c:v>82.504832346976613</c:v>
                </c:pt>
                <c:pt idx="2">
                  <c:v>161.61068271923762</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39EA-49F0-88C6-D5C6CB44EBCE}"/>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39EA-49F0-88C6-D5C6CB44EBCE}"/>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39EA-49F0-88C6-D5C6CB44EBCE}"/>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39EA-49F0-88C6-D5C6CB44EBCE}"/>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39EA-49F0-88C6-D5C6CB44EBCE}"/>
              </c:ext>
            </c:extLst>
          </c:dPt>
          <c:val>
            <c:numRef>
              <c:f>Type!$AA$16:$AA$44</c:f>
              <c:numCache>
                <c:formatCode>General</c:formatCode>
                <c:ptCount val="29"/>
                <c:pt idx="0">
                  <c:v>100</c:v>
                </c:pt>
                <c:pt idx="1">
                  <c:v>100</c:v>
                </c:pt>
                <c:pt idx="2">
                  <c:v>100</c:v>
                </c:pt>
                <c:pt idx="3">
                  <c:v>100</c:v>
                </c:pt>
                <c:pt idx="4">
                  <c:v>100</c:v>
                </c:pt>
                <c:pt idx="5">
                  <c:v>262.64618643922398</c:v>
                </c:pt>
                <c:pt idx="6">
                  <c:v>128.99005865369847</c:v>
                </c:pt>
                <c:pt idx="7">
                  <c:v>36.659845963147184</c:v>
                </c:pt>
                <c:pt idx="8">
                  <c:v>327.73975376150599</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39EA-49F0-88C6-D5C6CB44EBCE}"/>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39EA-49F0-88C6-D5C6CB44EBCE}"/>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102.58662699001762</c:v>
                </c:pt>
                <c:pt idx="10">
                  <c:v>121.96442784683859</c:v>
                </c:pt>
                <c:pt idx="11">
                  <c:v>145.34208523184927</c:v>
                </c:pt>
                <c:pt idx="12">
                  <c:v>377.90029920839362</c:v>
                </c:pt>
                <c:pt idx="13">
                  <c:v>119.64323054485548</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39EA-49F0-88C6-D5C6CB44EBCE}"/>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39EA-49F0-88C6-D5C6CB44EBCE}"/>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21.934086333214267</c:v>
                </c:pt>
                <c:pt idx="15">
                  <c:v>18.183892041546827</c:v>
                </c:pt>
                <c:pt idx="16">
                  <c:v>111.47870092175565</c:v>
                </c:pt>
                <c:pt idx="17">
                  <c:v>101.61791703041396</c:v>
                </c:pt>
                <c:pt idx="18">
                  <c:v>28.468701335929829</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39EA-49F0-88C6-D5C6CB44EBCE}"/>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39EA-49F0-88C6-D5C6CB44EBCE}"/>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71.708126542419109</c:v>
                </c:pt>
                <c:pt idx="20">
                  <c:v>19.257185608648104</c:v>
                </c:pt>
                <c:pt idx="21">
                  <c:v>55.088603085651599</c:v>
                </c:pt>
                <c:pt idx="22">
                  <c:v>98.087296364337234</c:v>
                </c:pt>
                <c:pt idx="23">
                  <c:v>40.283801661905471</c:v>
                </c:pt>
                <c:pt idx="24">
                  <c:v>116.21277414548403</c:v>
                </c:pt>
                <c:pt idx="25">
                  <c:v>100</c:v>
                </c:pt>
                <c:pt idx="26">
                  <c:v>100</c:v>
                </c:pt>
                <c:pt idx="27">
                  <c:v>100</c:v>
                </c:pt>
                <c:pt idx="28">
                  <c:v>100</c:v>
                </c:pt>
              </c:numCache>
            </c:numRef>
          </c:val>
          <c:extLst>
            <c:ext xmlns:c16="http://schemas.microsoft.com/office/drawing/2014/chart" uri="{C3380CC4-5D6E-409C-BE32-E72D297353CC}">
              <c16:uniqueId val="{00000011-39EA-49F0-88C6-D5C6CB44EBCE}"/>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39EA-49F0-88C6-D5C6CB44EBCE}"/>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71.863952716380709</c:v>
                </c:pt>
                <c:pt idx="28">
                  <c:v>0</c:v>
                </c:pt>
              </c:numCache>
            </c:numRef>
          </c:val>
          <c:extLst>
            <c:ext xmlns:c16="http://schemas.microsoft.com/office/drawing/2014/chart" uri="{C3380CC4-5D6E-409C-BE32-E72D297353CC}">
              <c16:uniqueId val="{00000013-39EA-49F0-88C6-D5C6CB44EBCE}"/>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6F4B-4859-A6B0-566EB853EA19}"/>
              </c:ext>
            </c:extLst>
          </c:dPt>
          <c:dPt>
            <c:idx val="1"/>
            <c:bubble3D val="0"/>
            <c:extLst>
              <c:ext xmlns:c16="http://schemas.microsoft.com/office/drawing/2014/chart" uri="{C3380CC4-5D6E-409C-BE32-E72D297353CC}">
                <c16:uniqueId val="{00000001-6F4B-4859-A6B0-566EB853EA19}"/>
              </c:ext>
            </c:extLst>
          </c:dPt>
          <c:dPt>
            <c:idx val="2"/>
            <c:bubble3D val="0"/>
            <c:extLst>
              <c:ext xmlns:c16="http://schemas.microsoft.com/office/drawing/2014/chart" uri="{C3380CC4-5D6E-409C-BE32-E72D297353CC}">
                <c16:uniqueId val="{00000002-6F4B-4859-A6B0-566EB853EA19}"/>
              </c:ext>
            </c:extLst>
          </c:dPt>
          <c:dPt>
            <c:idx val="3"/>
            <c:bubble3D val="0"/>
            <c:extLst>
              <c:ext xmlns:c16="http://schemas.microsoft.com/office/drawing/2014/chart" uri="{C3380CC4-5D6E-409C-BE32-E72D297353CC}">
                <c16:uniqueId val="{00000003-6F4B-4859-A6B0-566EB853EA19}"/>
              </c:ext>
            </c:extLst>
          </c:dPt>
          <c:dPt>
            <c:idx val="4"/>
            <c:bubble3D val="0"/>
            <c:extLst>
              <c:ext xmlns:c16="http://schemas.microsoft.com/office/drawing/2014/chart" uri="{C3380CC4-5D6E-409C-BE32-E72D297353CC}">
                <c16:uniqueId val="{00000004-6F4B-4859-A6B0-566EB853EA19}"/>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6F4B-4859-A6B0-566EB853EA19}"/>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6F4B-4859-A6B0-566EB853EA19}"/>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6F4B-4859-A6B0-566EB853EA19}"/>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6F4B-4859-A6B0-566EB853EA19}"/>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6F4B-4859-A6B0-566EB853EA19}"/>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6F4B-4859-A6B0-566EB853EA19}"/>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6F4B-4859-A6B0-566EB853EA19}"/>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6F4B-4859-A6B0-566EB853EA19}"/>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6F4B-4859-A6B0-566EB853EA19}"/>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6F4B-4859-A6B0-566EB853EA19}"/>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6F4B-4859-A6B0-566EB853EA19}"/>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6F4B-4859-A6B0-566EB853EA19}"/>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6F4B-4859-A6B0-566EB853EA19}"/>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6F4B-4859-A6B0-566EB853EA19}"/>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6F4B-4859-A6B0-566EB853EA19}"/>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6F4B-4859-A6B0-566EB853EA19}"/>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6F4B-4859-A6B0-566EB853EA19}"/>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6F4B-4859-A6B0-566EB853EA19}"/>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6F4B-4859-A6B0-566EB853EA19}"/>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6F4B-4859-A6B0-566EB853EA19}"/>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6F4B-4859-A6B0-566EB853EA19}"/>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6F4B-4859-A6B0-566EB853EA19}"/>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6F4B-4859-A6B0-566EB853EA19}"/>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6F4B-4859-A6B0-566EB853EA19}"/>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6F4B-4859-A6B0-566EB853EA19}"/>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6F4B-4859-A6B0-566EB853EA19}"/>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6F4B-4859-A6B0-566EB853EA19}"/>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6F4B-4859-A6B0-566EB853EA19}"/>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6F4B-4859-A6B0-566EB853EA19}"/>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6F4B-4859-A6B0-566EB853EA19}"/>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6F4B-4859-A6B0-566EB853EA19}"/>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6F4B-4859-A6B0-566EB853EA19}"/>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6F4B-4859-A6B0-566EB853EA19}"/>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6F4B-4859-A6B0-566EB853EA19}"/>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6F4B-4859-A6B0-566EB853EA19}"/>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6F4B-4859-A6B0-566EB853EA19}"/>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6F4B-4859-A6B0-566EB853EA19}"/>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6F4B-4859-A6B0-566EB853EA19}"/>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6F4B-4859-A6B0-566EB853EA19}"/>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6F4B-4859-A6B0-566EB853EA19}"/>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6F4B-4859-A6B0-566EB853EA19}"/>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6F4B-4859-A6B0-566EB853EA19}"/>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6F4B-4859-A6B0-566EB853EA19}"/>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6F4B-4859-A6B0-566EB853EA19}"/>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6F4B-4859-A6B0-566EB853EA19}"/>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3.31720801658604</c:v>
                </c:pt>
                <c:pt idx="1">
                  <c:v>3.8700760193503805</c:v>
                </c:pt>
                <c:pt idx="2">
                  <c:v>2.0559778852798893</c:v>
                </c:pt>
                <c:pt idx="3">
                  <c:v>0</c:v>
                </c:pt>
                <c:pt idx="4">
                  <c:v>0</c:v>
                </c:pt>
                <c:pt idx="5">
                  <c:v>6.3752591568762966</c:v>
                </c:pt>
                <c:pt idx="6">
                  <c:v>1.65860400829302</c:v>
                </c:pt>
                <c:pt idx="7">
                  <c:v>0.98479612992398069</c:v>
                </c:pt>
                <c:pt idx="8">
                  <c:v>17.812715964063582</c:v>
                </c:pt>
                <c:pt idx="9">
                  <c:v>2.48790601243953</c:v>
                </c:pt>
                <c:pt idx="10">
                  <c:v>4.1292328956461644</c:v>
                </c:pt>
                <c:pt idx="11">
                  <c:v>3.6454733932273671</c:v>
                </c:pt>
                <c:pt idx="12">
                  <c:v>10.331720801658605</c:v>
                </c:pt>
                <c:pt idx="13">
                  <c:v>4.1810642709053214</c:v>
                </c:pt>
                <c:pt idx="14">
                  <c:v>1.1921216309606082</c:v>
                </c:pt>
                <c:pt idx="15">
                  <c:v>0.70836212854181069</c:v>
                </c:pt>
                <c:pt idx="16">
                  <c:v>7.1008984105044917</c:v>
                </c:pt>
                <c:pt idx="17">
                  <c:v>6.9626814098134062</c:v>
                </c:pt>
                <c:pt idx="18">
                  <c:v>1.8313752591568762</c:v>
                </c:pt>
                <c:pt idx="19">
                  <c:v>3.0062197650310987</c:v>
                </c:pt>
                <c:pt idx="20">
                  <c:v>1.0711817553559089</c:v>
                </c:pt>
                <c:pt idx="21">
                  <c:v>3.2999308914996544</c:v>
                </c:pt>
                <c:pt idx="22">
                  <c:v>6.0642709053213544</c:v>
                </c:pt>
                <c:pt idx="23">
                  <c:v>3.455425017277125</c:v>
                </c:pt>
                <c:pt idx="24">
                  <c:v>3.8700760193503805</c:v>
                </c:pt>
              </c:numCache>
            </c:numRef>
          </c:xVal>
          <c:yVal>
            <c:numRef>
              <c:f>'Customer View Chart'!$X$17:$X$41</c:f>
              <c:numCache>
                <c:formatCode>General</c:formatCode>
                <c:ptCount val="25"/>
                <c:pt idx="0">
                  <c:v>248.15919518990438</c:v>
                </c:pt>
                <c:pt idx="1">
                  <c:v>82.504832346976613</c:v>
                </c:pt>
                <c:pt idx="2">
                  <c:v>161.61068271923762</c:v>
                </c:pt>
                <c:pt idx="3">
                  <c:v>0</c:v>
                </c:pt>
                <c:pt idx="4">
                  <c:v>0</c:v>
                </c:pt>
                <c:pt idx="5">
                  <c:v>262.64618643922398</c:v>
                </c:pt>
                <c:pt idx="6">
                  <c:v>128.99005865369847</c:v>
                </c:pt>
                <c:pt idx="7">
                  <c:v>36.659845963147184</c:v>
                </c:pt>
                <c:pt idx="8">
                  <c:v>300</c:v>
                </c:pt>
                <c:pt idx="9">
                  <c:v>102.58662699001762</c:v>
                </c:pt>
                <c:pt idx="10">
                  <c:v>121.96442784683859</c:v>
                </c:pt>
                <c:pt idx="11">
                  <c:v>145.34208523184927</c:v>
                </c:pt>
                <c:pt idx="12">
                  <c:v>300</c:v>
                </c:pt>
                <c:pt idx="13">
                  <c:v>119.64323054485548</c:v>
                </c:pt>
                <c:pt idx="14">
                  <c:v>21.934086333214267</c:v>
                </c:pt>
                <c:pt idx="15">
                  <c:v>18.183892041546827</c:v>
                </c:pt>
                <c:pt idx="16">
                  <c:v>111.47870092175565</c:v>
                </c:pt>
                <c:pt idx="17">
                  <c:v>101.61791703041396</c:v>
                </c:pt>
                <c:pt idx="18">
                  <c:v>28.468701335929829</c:v>
                </c:pt>
                <c:pt idx="19">
                  <c:v>71.708126542419109</c:v>
                </c:pt>
                <c:pt idx="20">
                  <c:v>19.257185608648104</c:v>
                </c:pt>
                <c:pt idx="21">
                  <c:v>55.088603085651599</c:v>
                </c:pt>
                <c:pt idx="22">
                  <c:v>98.087296364337234</c:v>
                </c:pt>
                <c:pt idx="23">
                  <c:v>40.283801661905471</c:v>
                </c:pt>
                <c:pt idx="24">
                  <c:v>116.21277414548403</c:v>
                </c:pt>
              </c:numCache>
            </c:numRef>
          </c:yVal>
          <c:smooth val="0"/>
          <c:extLst>
            <c:ext xmlns:c16="http://schemas.microsoft.com/office/drawing/2014/chart" uri="{C3380CC4-5D6E-409C-BE32-E72D297353CC}">
              <c16:uniqueId val="{00000019-6F4B-4859-A6B0-566EB853EA19}"/>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105.60749152529594</c:v>
                </c:pt>
                <c:pt idx="1">
                  <c:v>104.08800533785536</c:v>
                </c:pt>
                <c:pt idx="2">
                  <c:v>102.32681550438269</c:v>
                </c:pt>
                <c:pt idx="3">
                  <c:v>104.75077746647344</c:v>
                </c:pt>
                <c:pt idx="4">
                  <c:v>101.35126729544113</c:v>
                </c:pt>
                <c:pt idx="5">
                  <c:v>97.365309046117659</c:v>
                </c:pt>
                <c:pt idx="6">
                  <c:v>94.158193944137295</c:v>
                </c:pt>
                <c:pt idx="7">
                  <c:v>90.912093988339365</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245C-4E41-A37F-C86FD3A6DF04}"/>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3FFCD507-C6CC-4DCD-9731-C070338F6133}"/>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0886CEAF-F790-4DFD-A056-008CB3BB75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C4F73819-991E-42E8-AA95-0FF12EBD82A4}"/>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D134AC5D-BB93-46BE-AA28-1E71BEB0A49A}"/>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A7C7EFCB-46F0-42CC-86B3-46553B1F143E}"/>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59F5F914-CA95-46E3-8239-F22CB1D8B808}"/>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3452FC08-078D-4E07-8CB5-6C018964494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14744A55-5D6A-4FC0-AF85-C36CB6EE2A0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DFF60D2D-D350-4811-8A1A-55B88AA870B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9CF928C2-9F3E-41C3-B872-924F0F9F60B7}"/>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33A6FA3E-152F-4030-97A8-4FA2BF8A3B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5430D743-F4AB-489E-941F-4F4769D0BA4D}"/>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24B804B3-8689-91B1-46C4-B1697A6B7816}"/>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F2B78E2A-1739-B68E-CFF2-4BA2C435DE10}"/>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F2E0A706-F224-C32B-B488-5E350A5CD9D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9E69BDC1-5B05-AFBD-1C38-3733D056DC2E}"/>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340F327A-0154-F99E-1C4C-3E5B3D4DE71D}"/>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12F7B6B1-6A9A-EEEC-54AD-C9610388657A}"/>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3FEB67DA-1FD9-0E41-7A5F-428F2003DE4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17F76B2C-69EA-4149-1970-6696761E8FE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86710274-B53C-4C4F-A231-5E1B59DD4EFE}"/>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AD8A9A94-33E9-45DB-BD6A-0EB758CF313E}"/>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F6978594-61B6-474C-A1BE-A95E3EAABD9D}"/>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F5513C8A-A4B3-4BFA-908A-50B986BF2672}"/>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C5D31C64-63CF-41AE-A01B-0E230C66E0DA}"/>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688FDDBF-6B48-4252-AB49-A9082F037266}"/>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89978584-58C4-4641-99B2-0333088F3CB6}"/>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F1196F0E-7BF8-4B89-82C1-B8F43B783487}"/>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1EE70660-F63B-43C5-8206-ED81E5E2F6A3}"/>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C5A5FF92-C69A-4EE6-B924-991F77F75C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A7C70567-0E0D-4AD9-B6B2-35CB1353B8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C96C881A-898F-4CC7-B60C-A99DA2E9FF5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5F557E1E-4927-4F91-8C03-B7AA8D0117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DE3CFDD5-AA0B-4EE9-9817-9D2197B09893}"/>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C09C9F1C-5E9F-17A5-E00A-118D13BE4386}"/>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36E3190B-EE60-1DAF-854F-1AB72CEA3EA1}"/>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85825CCA-4648-373D-F9D9-F287BA2CBF1F}"/>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500135F2-4C2C-D825-3E25-6A39A1121BD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286F3E82-BC9C-1AB0-71AE-18A37AB23E6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108D53F9-83E5-77F5-7781-22528FF3BB01}"/>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9FBE04AA-AC5E-D84F-5468-0CBC94C55D8E}"/>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2D3F44B1-5E8A-A31D-9B04-A06CB2B43527}"/>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AC7677C2-612D-4051-A5AE-47D93350B061}"/>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7A67B352-9F25-45F0-8D08-A7E48CB22E87}"/>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E67C4843-982D-462B-AD13-D57022533543}"/>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188AAA0C-9B0A-42E3-9DFC-7ABEDCB081AE}"/>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A4236993-E12C-4D9A-AA6C-ADFCD05CDC28}"/>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16D4D62B-F72A-4DC8-A366-F4648CDCA11C}"/>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48D4F08B-F997-4314-839E-40CF53C6095B}"/>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A373A2E4-AC2D-4EE1-AD24-1BE1A64317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C2E1C972-81F4-4F6D-9B67-553BDD83883D}"/>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38838F8F-132D-4E8C-BC0A-75F2263EB8B3}"/>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BA1CAA13-ADD0-4EA6-8922-90DD9FD1144C}"/>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6149CAFC-3A33-4CB0-9B5D-5BE3130A1072}"/>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5CBB474E-EBBB-47B3-B1D4-64D4FBDBF92E}"/>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D733060C-B937-426D-8D56-C23C22E06060}"/>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A4EE1798-0050-4523-965D-43F04021C6F3}"/>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8A9A6B32-946D-4C0F-B307-342D08D3DFE8}"/>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72E49B12-696E-4A45-A93A-1C3294423584}"/>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52736A10-C1BE-4C92-95C8-3775279FD081}"/>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DF42C360-D8CF-475E-AD9D-9EA200DD4478}"/>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DC23726C-EA90-42E6-889C-E8D9BEDD5034}"/>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094948A8-2974-462C-B82F-AB4457E37A65}"/>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D48A7358-95C0-4E5E-B2D5-4563343D5D58}"/>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7056ECC4-9EBA-4FF3-ADDA-7DE7E8D66B88}"/>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18DBF955-82D8-41AF-96C6-80BA2358EBE4}"/>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D69DE2D2-4409-449F-9CF4-1534A1D8AB28}"/>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7FCAF45E-F67B-4BB6-89B0-816AB7E278DF}"/>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F494374F-4BAA-4829-BFB2-E0697FA6C34A}"/>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97A515C8-3F39-41BC-9056-3D39D72FFDD1}"/>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E31A839A-8C0B-4C53-A2C9-8C0E92E1B5E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E1CBB8AB-FB4A-4B78-9CAD-2D93093EEB50}"/>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31BA40A3-8B1A-4E72-8FA4-C6691119DC5D}"/>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F2622146-94B8-4C26-A22A-FFCB9C35F311}"/>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8068CA1C-198C-40B8-935F-D5481FA268F8}"/>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CE366912-8450-4C15-9E46-9AF0DCF2E24B}"/>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6CAB8FF2-79F9-467A-9900-311AD1A9AC60}"/>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B31EB78C-7739-4F3F-B269-4BA181631A05}"/>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3D565666-6507-4901-8906-B29D74FFC6B9}"/>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962A0C84-4629-4BBC-960B-445DA56C98E5}"/>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ECABF8AE-259F-488D-BFC5-6EE08B960C26}"/>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D39D86B6-4C58-450C-B90B-82D62A7E9756}"/>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1D1EAA78-7DD7-4169-B61C-110B0A6CB91E}"/>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C199EAF4-1D7C-4EC6-953B-F987F0A28900}"/>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A619EC14-3782-469C-8960-5EAED2A00A2C}"/>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E1019112-15C8-4D54-A5BB-E71F8286AA97}"/>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D01BC4B4-30E5-4ECA-B654-028224F5E44D}"/>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21FDB98F-3E6F-4E07-B012-F831FAA6BAC2}"/>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2701AE8B-F658-4AF7-80DA-735A629DD88E}"/>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F70A1B44-7889-4771-A1BD-A6B60BB9993D}"/>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835D9297-DC89-491F-B037-997D5E2A923E}"/>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A270FFBD-37D3-4AFA-8BAF-A33F7D04D630}"/>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C3ED9936-E72A-436D-8A15-99519F9DDEAB}"/>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211E42BF-3C50-40AD-A06C-F211C5E35206}"/>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10F12278-2F86-4B1C-9855-D596031B0527}"/>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A73108E4-DF6E-4B96-A05B-7EFECCAE4CED}"/>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9C6CEF32-6047-4B34-BD7B-5D02A1B2CBD0}"/>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F8AE8A57-2568-44FE-82DE-9E2F94B85FF1}"/>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E5F39633-3259-4855-8FBC-93FEE61755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C1266B92-3A80-4CCB-9440-ECDE6F6F642B}"/>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2AAA77EB-1D78-4F99-B2DF-46709685BFD1}"/>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F5CFE405-9D87-4637-8D9F-FA315151773D}"/>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B6E0354E-E464-41B4-B6A0-E4CCEA520B92}"/>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EE38A6F5-715D-4824-BAB7-B2FEA25082C4}"/>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26785C70-CE1A-49B9-BD5C-44F13D56550A}"/>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F34C9248-0B16-4637-A0DC-F891052195F0}"/>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251FB134-9728-4375-92F6-51026EC8DCF7}"/>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1C0768CB-E2BD-9D89-FE7D-C9890FFE05A4}"/>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3FF4BC3C-03A7-8F85-A7B3-D07E1E9394AB}"/>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00F06ECC-38FC-0690-292B-5B5B3AB525EA}"/>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0E45DBF2-ECE5-5518-1F8B-1CC17D3D65EB}"/>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047913CF-2C4B-3B00-DAB6-E8FEE2485981}"/>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3304F828-9068-6E6A-0A70-B514098A4BDB}"/>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BFC1BBC1-76F0-A194-C61E-9FEDE982094C}"/>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AC2777CD-B700-372B-991B-EF4B6234B85C}"/>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3B8C72FB-28B1-4DDA-BDB2-D57B64E0E8C9}"/>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D07C167F-194B-F63F-3640-8F335F671D14}"/>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D690A8AE-36A7-BC6E-123D-596FE6EA7D63}"/>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FC9547B0-0880-B544-31DB-8597BB9C3433}"/>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A3A9322E-DB7A-0D8F-5AB2-61E43A27B8FC}"/>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2A646EE1-AB87-E56E-DAD9-32EF196BFFA2}"/>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F860CFEE-DB62-C2B5-32E3-4259B79CE0C9}"/>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4AE80178-1514-E73D-73ED-2B6B4D6E89A8}"/>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68F8064B-C633-C5FF-4467-BE8FB664AC42}"/>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8733128C-9045-9D1B-2EB6-3E286EDCCB0B}"/>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D2BFDDDE-0087-FB02-6419-143A12E995ED}"/>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94B729DD-3E0B-4295-9150-BD3D229415CA}"/>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FC51C824-1359-4E61-AC72-7EB3AC0346E6}"/>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5C3D42DE-F5A8-4177-8E27-CD7BD96A5481}"/>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FAC98EAB-BE2E-4FB1-A384-327401C88BA4}"/>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68EE051B-E1F1-4792-945F-4970B5BCB13A}"/>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A5B22CBF-B6C5-45CE-A0EE-B98A744FEC45}"/>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7520B83B-2D1E-4D0B-B584-B6D56F25078C}"/>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EC898BFD-33A1-4381-8994-9E50BAF68A3E}"/>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9ECA2AFC-0F50-4AF4-A4AB-AA941EA311CD}"/>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F33CAEBC-6A44-4942-AF17-6B7DFF888727}"/>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76AC01A0-639F-6FA2-7EEE-BDBF68D0CDDE}"/>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2072D473-D9D4-2D98-EFF6-74482B5A0E90}"/>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39607647-72E9-1ADF-F38B-B871BE527685}"/>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7B12EAA5-7422-8374-680E-D9DE6592ECC4}"/>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3F19BEB6-1D68-1205-09C8-2DF9EB86B03F}"/>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A065BE4A-A114-4AE1-84DC-9F1ACE4DE6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1C998F5C-84FB-4AD0-86BD-53F480D2BB6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E70759E1-ED48-46F1-ADCB-34B61CEB123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A78E9C72-BD9A-4CB7-A9F6-DB0F3B9DEAB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0CDE4458-F0A5-4380-BB87-1431CC9AF4D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188A5378-E3E9-464E-955C-6E14ED698F9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C23F6850-A1B7-4455-8A81-EABE6856323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FC37E79D-1903-46A2-98EA-DEA23CB6D80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2397CDED-8F4E-4774-8C93-EA1F502EFDB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91E876B5-11FD-413E-B298-BF9D1B2C999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FDA75FD8-EFAD-485F-B70D-0DF8CC7C117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0394DEC9-B391-4E24-A2E0-8F3CB3E07F5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AA6745D0-5208-453D-8272-D7E3B924EBAA}"/>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1B5D46CE-6F5A-45AB-8DEC-A565212DDA1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66812386-AA7A-4924-B170-C24E4CC0BB1D}"/>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2C6064B6-1A12-401A-885D-8B12831CCF31}"/>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CE3EDECF-6AD2-4C29-A3B7-9F06D30EB27D}"/>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493B8303-BE23-4FF6-9ADF-0F2C1A482B6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B2DCF52A-22DE-441B-B395-E03F779E983C}"/>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75FE2AB1-035A-4C78-9DD3-8E6773A73EFB}"/>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E81469F3-AAD0-4F13-823B-C024BF4F3911}"/>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A14DC41D-0016-4DDE-86CD-E29D90079C29}"/>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2B738437-C853-4616-B190-9E845FA540BE}"/>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18CB8F9A-C2FF-4E47-A849-059127384C74}"/>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4CE4E239-A471-401D-BE0C-CE49D50379A5}"/>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F8CF5005-316B-456B-9F7D-7054688F57C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FEF01C9D-E4D3-420D-871D-C89178F5DBC7}"/>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4E7218ED-692A-27A3-A3A6-BA8731E5A33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2FFBCD1D-189C-D55A-DB71-694B6D22BED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268B81D8-11F2-39D4-51FE-CD8935275534}"/>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8EF8D8D3-C382-CF2A-7DC1-2D854461E1A3}"/>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DE8F2CC9-2348-B090-0709-4D5B250B0E1A}"/>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6973430C-E886-2722-A490-EEC9D81CF9F5}"/>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447E2024-58DA-4CEA-ABB2-D7340B4D4DAE}"/>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C2DC169A-C66A-7DC4-2301-DAD8F709652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A207FC58-8033-D863-E0F6-B50481A64AE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0B1242AB-80CA-CB0E-D641-C67B5D5113F8}"/>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CF37E8B7-3BD9-C86F-F1E6-52963A65702C}"/>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4B375821-C3A8-C421-A63A-FD8265FC3543}"/>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80C9669C-2B17-303D-9F17-7DAE2C879D9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715F2DBC-8B52-4D32-8498-6166F5950871}"/>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09DD49C8-1A2F-36D3-34EA-5149713E7B8B}"/>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C1C23079-EFDA-5266-ED29-F259B43E195B}"/>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D18BC715-45DB-282C-08D2-B8FBAF4EB2A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FE2CCE38-5D19-9E92-2BFF-1D8067FB0C8E}"/>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BBD0D896-16F3-E8D7-A0A3-1070031ED7A2}"/>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52574774-0CFB-8A45-6822-C9FA60ACBCA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1EFDC68B-7962-8543-A781-41C83EE4FF0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30379935-AF01-31F1-7086-3FF16410FC80}"/>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A0FDE15C-8772-4B58-9964-DC668F226E54}"/>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FFAFD7EF-F6C4-0318-96F8-D9002F230668}"/>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250C935A-8976-3DD8-A8C7-DD5695BBD46D}"/>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D21B0EA5-186E-0729-8422-E6F9E0E8BF72}"/>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49528116-E94A-0C2B-13BB-2A5A63315C4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D3271104-D3E6-BD85-FF01-00BE1EA6E0D2}"/>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6027BD7C-B1BD-99ED-34E3-24FAC37C47B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EA49003A-96C4-001B-766E-60A1A7BB7874}"/>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2D0F9AD0-A309-C0DD-FAF1-6B106B233CA1}"/>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1EF866235E6B11F1.xlsx" TargetMode="External"/><Relationship Id="rId1" Type="http://schemas.openxmlformats.org/officeDocument/2006/relationships/externalLinkPath" Target="file:///C:\Users\1340386\AppData\Local\Temp\IWB1EF866235E6B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9.2432619212163107</v>
          </cell>
          <cell r="Y16">
            <v>9.2826247070639436</v>
          </cell>
          <cell r="AB16">
            <v>99.575951984596784</v>
          </cell>
          <cell r="AC16">
            <v>100</v>
          </cell>
          <cell r="AD16">
            <v>100</v>
          </cell>
          <cell r="AE16">
            <v>100</v>
          </cell>
          <cell r="AF16">
            <v>100</v>
          </cell>
          <cell r="AG16">
            <v>100</v>
          </cell>
        </row>
        <row r="17">
          <cell r="W17" t="str">
            <v>2. Multiple Concerns</v>
          </cell>
          <cell r="X17">
            <v>26.831375259156875</v>
          </cell>
          <cell r="Y17">
            <v>11.834482758620691</v>
          </cell>
          <cell r="AB17">
            <v>100</v>
          </cell>
          <cell r="AC17">
            <v>226.7219937399619</v>
          </cell>
          <cell r="AD17">
            <v>100</v>
          </cell>
          <cell r="AE17">
            <v>100</v>
          </cell>
          <cell r="AF17">
            <v>100</v>
          </cell>
          <cell r="AG17">
            <v>100</v>
          </cell>
        </row>
        <row r="18">
          <cell r="W18" t="str">
            <v>3. Unhealthy Traits</v>
          </cell>
          <cell r="X18">
            <v>24.775397373876988</v>
          </cell>
          <cell r="Y18">
            <v>14.547572815533979</v>
          </cell>
          <cell r="AB18">
            <v>100</v>
          </cell>
          <cell r="AC18">
            <v>100</v>
          </cell>
          <cell r="AD18">
            <v>170.3060550927209</v>
          </cell>
          <cell r="AE18">
            <v>100</v>
          </cell>
          <cell r="AF18">
            <v>100</v>
          </cell>
          <cell r="AG18">
            <v>100</v>
          </cell>
        </row>
        <row r="19">
          <cell r="W19" t="str">
            <v>4. Healthy Behaviours</v>
          </cell>
          <cell r="X19">
            <v>17.795438838977194</v>
          </cell>
          <cell r="Y19">
            <v>28.985068630733181</v>
          </cell>
          <cell r="AB19">
            <v>100</v>
          </cell>
          <cell r="AC19">
            <v>100</v>
          </cell>
          <cell r="AD19">
            <v>100</v>
          </cell>
          <cell r="AE19">
            <v>61.395193041249172</v>
          </cell>
          <cell r="AF19">
            <v>100</v>
          </cell>
          <cell r="AG19">
            <v>100</v>
          </cell>
        </row>
        <row r="20">
          <cell r="W20" t="str">
            <v>5. Fit and Well</v>
          </cell>
          <cell r="X20">
            <v>20.767104353835521</v>
          </cell>
          <cell r="Y20">
            <v>33.835420154000666</v>
          </cell>
          <cell r="AB20">
            <v>100</v>
          </cell>
          <cell r="AC20">
            <v>100</v>
          </cell>
          <cell r="AD20">
            <v>100</v>
          </cell>
          <cell r="AE20">
            <v>100</v>
          </cell>
          <cell r="AF20">
            <v>61.376818314401923</v>
          </cell>
          <cell r="AG20">
            <v>100</v>
          </cell>
        </row>
        <row r="21">
          <cell r="W21" t="str">
            <v>7. Not Private Households</v>
          </cell>
          <cell r="X21">
            <v>0.58742225293711126</v>
          </cell>
          <cell r="Y21">
            <v>1.5148309340475392</v>
          </cell>
          <cell r="AB21">
            <v>100</v>
          </cell>
          <cell r="AC21">
            <v>100</v>
          </cell>
          <cell r="AD21">
            <v>100</v>
          </cell>
          <cell r="AE21">
            <v>100</v>
          </cell>
          <cell r="AF21">
            <v>100</v>
          </cell>
          <cell r="AG21">
            <v>38.778073495472761</v>
          </cell>
        </row>
      </sheetData>
      <sheetData sheetId="1">
        <row r="16">
          <cell r="Z16">
            <v>248.15919518990438</v>
          </cell>
          <cell r="AA16">
            <v>100</v>
          </cell>
          <cell r="AB16">
            <v>100</v>
          </cell>
          <cell r="AC16">
            <v>100</v>
          </cell>
          <cell r="AD16">
            <v>100</v>
          </cell>
          <cell r="AE16">
            <v>100</v>
          </cell>
        </row>
        <row r="17">
          <cell r="Z17">
            <v>82.504832346976613</v>
          </cell>
          <cell r="AA17">
            <v>100</v>
          </cell>
          <cell r="AB17">
            <v>100</v>
          </cell>
          <cell r="AC17">
            <v>100</v>
          </cell>
          <cell r="AD17">
            <v>100</v>
          </cell>
          <cell r="AE17">
            <v>100</v>
          </cell>
        </row>
        <row r="18">
          <cell r="Z18">
            <v>161.61068271923762</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0</v>
          </cell>
          <cell r="AA20">
            <v>100</v>
          </cell>
          <cell r="AB20">
            <v>100</v>
          </cell>
          <cell r="AC20">
            <v>100</v>
          </cell>
          <cell r="AD20">
            <v>100</v>
          </cell>
          <cell r="AE20">
            <v>100</v>
          </cell>
        </row>
        <row r="21">
          <cell r="Z21">
            <v>100</v>
          </cell>
          <cell r="AA21">
            <v>262.64618643922398</v>
          </cell>
          <cell r="AB21">
            <v>100</v>
          </cell>
          <cell r="AC21">
            <v>100</v>
          </cell>
          <cell r="AD21">
            <v>100</v>
          </cell>
          <cell r="AE21">
            <v>100</v>
          </cell>
        </row>
        <row r="22">
          <cell r="Z22">
            <v>100</v>
          </cell>
          <cell r="AA22">
            <v>128.99005865369847</v>
          </cell>
          <cell r="AB22">
            <v>100</v>
          </cell>
          <cell r="AC22">
            <v>100</v>
          </cell>
          <cell r="AD22">
            <v>100</v>
          </cell>
          <cell r="AE22">
            <v>100</v>
          </cell>
        </row>
        <row r="23">
          <cell r="Z23">
            <v>100</v>
          </cell>
          <cell r="AA23">
            <v>36.659845963147184</v>
          </cell>
          <cell r="AB23">
            <v>100</v>
          </cell>
          <cell r="AC23">
            <v>100</v>
          </cell>
          <cell r="AD23">
            <v>100</v>
          </cell>
          <cell r="AE23">
            <v>100</v>
          </cell>
        </row>
        <row r="24">
          <cell r="Z24">
            <v>100</v>
          </cell>
          <cell r="AA24">
            <v>327.73975376150599</v>
          </cell>
          <cell r="AB24">
            <v>100</v>
          </cell>
          <cell r="AC24">
            <v>100</v>
          </cell>
          <cell r="AD24">
            <v>100</v>
          </cell>
          <cell r="AE24">
            <v>100</v>
          </cell>
        </row>
        <row r="25">
          <cell r="Z25">
            <v>100</v>
          </cell>
          <cell r="AA25">
            <v>100</v>
          </cell>
          <cell r="AB25">
            <v>102.58662699001762</v>
          </cell>
          <cell r="AC25">
            <v>100</v>
          </cell>
          <cell r="AD25">
            <v>100</v>
          </cell>
          <cell r="AE25">
            <v>100</v>
          </cell>
        </row>
        <row r="26">
          <cell r="Z26">
            <v>100</v>
          </cell>
          <cell r="AA26">
            <v>100</v>
          </cell>
          <cell r="AB26">
            <v>121.96442784683859</v>
          </cell>
          <cell r="AC26">
            <v>100</v>
          </cell>
          <cell r="AD26">
            <v>100</v>
          </cell>
          <cell r="AE26">
            <v>100</v>
          </cell>
        </row>
        <row r="27">
          <cell r="Z27">
            <v>100</v>
          </cell>
          <cell r="AA27">
            <v>100</v>
          </cell>
          <cell r="AB27">
            <v>145.34208523184927</v>
          </cell>
          <cell r="AC27">
            <v>100</v>
          </cell>
          <cell r="AD27">
            <v>100</v>
          </cell>
          <cell r="AE27">
            <v>100</v>
          </cell>
        </row>
        <row r="28">
          <cell r="Z28">
            <v>100</v>
          </cell>
          <cell r="AA28">
            <v>100</v>
          </cell>
          <cell r="AB28">
            <v>377.90029920839362</v>
          </cell>
          <cell r="AC28">
            <v>100</v>
          </cell>
          <cell r="AD28">
            <v>100</v>
          </cell>
          <cell r="AE28">
            <v>100</v>
          </cell>
        </row>
        <row r="29">
          <cell r="Z29">
            <v>100</v>
          </cell>
          <cell r="AA29">
            <v>100</v>
          </cell>
          <cell r="AB29">
            <v>119.64323054485548</v>
          </cell>
          <cell r="AC29">
            <v>100</v>
          </cell>
          <cell r="AD29">
            <v>100</v>
          </cell>
          <cell r="AE29">
            <v>100</v>
          </cell>
        </row>
        <row r="30">
          <cell r="Z30">
            <v>100</v>
          </cell>
          <cell r="AA30">
            <v>100</v>
          </cell>
          <cell r="AB30">
            <v>100</v>
          </cell>
          <cell r="AC30">
            <v>21.934086333214267</v>
          </cell>
          <cell r="AD30">
            <v>100</v>
          </cell>
          <cell r="AE30">
            <v>100</v>
          </cell>
        </row>
        <row r="31">
          <cell r="Z31">
            <v>100</v>
          </cell>
          <cell r="AA31">
            <v>100</v>
          </cell>
          <cell r="AB31">
            <v>100</v>
          </cell>
          <cell r="AC31">
            <v>18.183892041546827</v>
          </cell>
          <cell r="AD31">
            <v>100</v>
          </cell>
          <cell r="AE31">
            <v>100</v>
          </cell>
        </row>
        <row r="32">
          <cell r="Z32">
            <v>100</v>
          </cell>
          <cell r="AA32">
            <v>100</v>
          </cell>
          <cell r="AB32">
            <v>100</v>
          </cell>
          <cell r="AC32">
            <v>111.47870092175565</v>
          </cell>
          <cell r="AD32">
            <v>100</v>
          </cell>
          <cell r="AE32">
            <v>100</v>
          </cell>
        </row>
        <row r="33">
          <cell r="Z33">
            <v>100</v>
          </cell>
          <cell r="AA33">
            <v>100</v>
          </cell>
          <cell r="AB33">
            <v>100</v>
          </cell>
          <cell r="AC33">
            <v>101.61791703041396</v>
          </cell>
          <cell r="AD33">
            <v>100</v>
          </cell>
          <cell r="AE33">
            <v>100</v>
          </cell>
        </row>
        <row r="34">
          <cell r="Z34">
            <v>100</v>
          </cell>
          <cell r="AA34">
            <v>100</v>
          </cell>
          <cell r="AB34">
            <v>100</v>
          </cell>
          <cell r="AC34">
            <v>28.468701335929829</v>
          </cell>
          <cell r="AD34">
            <v>100</v>
          </cell>
          <cell r="AE34">
            <v>100</v>
          </cell>
        </row>
        <row r="35">
          <cell r="Z35">
            <v>100</v>
          </cell>
          <cell r="AA35">
            <v>100</v>
          </cell>
          <cell r="AB35">
            <v>100</v>
          </cell>
          <cell r="AC35">
            <v>100</v>
          </cell>
          <cell r="AD35">
            <v>71.708126542419109</v>
          </cell>
          <cell r="AE35">
            <v>100</v>
          </cell>
        </row>
        <row r="36">
          <cell r="Z36">
            <v>100</v>
          </cell>
          <cell r="AA36">
            <v>100</v>
          </cell>
          <cell r="AB36">
            <v>100</v>
          </cell>
          <cell r="AC36">
            <v>100</v>
          </cell>
          <cell r="AD36">
            <v>19.257185608648104</v>
          </cell>
          <cell r="AE36">
            <v>100</v>
          </cell>
        </row>
        <row r="37">
          <cell r="Z37">
            <v>100</v>
          </cell>
          <cell r="AA37">
            <v>100</v>
          </cell>
          <cell r="AB37">
            <v>100</v>
          </cell>
          <cell r="AC37">
            <v>100</v>
          </cell>
          <cell r="AD37">
            <v>55.088603085651599</v>
          </cell>
          <cell r="AE37">
            <v>100</v>
          </cell>
        </row>
        <row r="38">
          <cell r="Z38">
            <v>100</v>
          </cell>
          <cell r="AA38">
            <v>100</v>
          </cell>
          <cell r="AB38">
            <v>100</v>
          </cell>
          <cell r="AC38">
            <v>100</v>
          </cell>
          <cell r="AD38">
            <v>98.087296364337234</v>
          </cell>
          <cell r="AE38">
            <v>100</v>
          </cell>
        </row>
        <row r="39">
          <cell r="Z39">
            <v>100</v>
          </cell>
          <cell r="AA39">
            <v>100</v>
          </cell>
          <cell r="AB39">
            <v>100</v>
          </cell>
          <cell r="AC39">
            <v>100</v>
          </cell>
          <cell r="AD39">
            <v>40.283801661905471</v>
          </cell>
          <cell r="AE39">
            <v>100</v>
          </cell>
        </row>
        <row r="40">
          <cell r="Z40">
            <v>100</v>
          </cell>
          <cell r="AA40">
            <v>100</v>
          </cell>
          <cell r="AB40">
            <v>100</v>
          </cell>
          <cell r="AC40">
            <v>100</v>
          </cell>
          <cell r="AD40">
            <v>116.21277414548403</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71.863952716380709</v>
          </cell>
        </row>
        <row r="44">
          <cell r="Z44">
            <v>100</v>
          </cell>
          <cell r="AA44">
            <v>100</v>
          </cell>
          <cell r="AB44">
            <v>100</v>
          </cell>
          <cell r="AC44">
            <v>100</v>
          </cell>
          <cell r="AD44">
            <v>100</v>
          </cell>
          <cell r="AE44">
            <v>0</v>
          </cell>
        </row>
      </sheetData>
      <sheetData sheetId="2">
        <row r="17">
          <cell r="W17" t="str">
            <v>1.1</v>
          </cell>
          <cell r="X17">
            <v>248.15919518990438</v>
          </cell>
          <cell r="Y17">
            <v>3.31720801658604</v>
          </cell>
        </row>
        <row r="18">
          <cell r="W18" t="str">
            <v>1.2</v>
          </cell>
          <cell r="X18">
            <v>82.504832346976613</v>
          </cell>
          <cell r="Y18">
            <v>3.8700760193503805</v>
          </cell>
        </row>
        <row r="19">
          <cell r="W19" t="str">
            <v>1.3</v>
          </cell>
          <cell r="X19">
            <v>161.61068271923762</v>
          </cell>
          <cell r="Y19">
            <v>2.0559778852798893</v>
          </cell>
        </row>
        <row r="20">
          <cell r="W20" t="str">
            <v>1.4</v>
          </cell>
          <cell r="X20">
            <v>0</v>
          </cell>
          <cell r="Y20">
            <v>0</v>
          </cell>
        </row>
        <row r="21">
          <cell r="W21" t="str">
            <v>1.5</v>
          </cell>
          <cell r="X21">
            <v>0</v>
          </cell>
          <cell r="Y21">
            <v>0</v>
          </cell>
        </row>
        <row r="22">
          <cell r="W22" t="str">
            <v>2.6</v>
          </cell>
          <cell r="X22">
            <v>262.64618643922398</v>
          </cell>
          <cell r="Y22">
            <v>6.3752591568762966</v>
          </cell>
        </row>
        <row r="23">
          <cell r="W23" t="str">
            <v>2.7</v>
          </cell>
          <cell r="X23">
            <v>128.99005865369847</v>
          </cell>
          <cell r="Y23">
            <v>1.65860400829302</v>
          </cell>
        </row>
        <row r="24">
          <cell r="W24" t="str">
            <v>2.8</v>
          </cell>
          <cell r="X24">
            <v>36.659845963147184</v>
          </cell>
          <cell r="Y24">
            <v>0.98479612992398069</v>
          </cell>
        </row>
        <row r="25">
          <cell r="W25" t="str">
            <v>2.9</v>
          </cell>
          <cell r="X25">
            <v>300</v>
          </cell>
          <cell r="Y25">
            <v>17.812715964063582</v>
          </cell>
        </row>
        <row r="26">
          <cell r="W26" t="str">
            <v>3.10</v>
          </cell>
          <cell r="X26">
            <v>102.58662699001762</v>
          </cell>
          <cell r="Y26">
            <v>2.48790601243953</v>
          </cell>
        </row>
        <row r="27">
          <cell r="W27" t="str">
            <v>3.11</v>
          </cell>
          <cell r="X27">
            <v>121.96442784683859</v>
          </cell>
          <cell r="Y27">
            <v>4.1292328956461644</v>
          </cell>
        </row>
        <row r="28">
          <cell r="W28" t="str">
            <v>3.12</v>
          </cell>
          <cell r="X28">
            <v>145.34208523184927</v>
          </cell>
          <cell r="Y28">
            <v>3.6454733932273671</v>
          </cell>
        </row>
        <row r="29">
          <cell r="W29" t="str">
            <v>3.13</v>
          </cell>
          <cell r="X29">
            <v>300</v>
          </cell>
          <cell r="Y29">
            <v>10.331720801658605</v>
          </cell>
        </row>
        <row r="30">
          <cell r="W30" t="str">
            <v>3.14</v>
          </cell>
          <cell r="X30">
            <v>119.64323054485548</v>
          </cell>
          <cell r="Y30">
            <v>4.1810642709053214</v>
          </cell>
        </row>
        <row r="31">
          <cell r="W31" t="str">
            <v>4.15</v>
          </cell>
          <cell r="X31">
            <v>21.934086333214267</v>
          </cell>
          <cell r="Y31">
            <v>1.1921216309606082</v>
          </cell>
        </row>
        <row r="32">
          <cell r="W32" t="str">
            <v>4.16</v>
          </cell>
          <cell r="X32">
            <v>18.183892041546827</v>
          </cell>
          <cell r="Y32">
            <v>0.70836212854181069</v>
          </cell>
        </row>
        <row r="33">
          <cell r="W33" t="str">
            <v>4.17</v>
          </cell>
          <cell r="X33">
            <v>111.47870092175565</v>
          </cell>
          <cell r="Y33">
            <v>7.1008984105044917</v>
          </cell>
        </row>
        <row r="34">
          <cell r="W34" t="str">
            <v>4.18</v>
          </cell>
          <cell r="X34">
            <v>101.61791703041396</v>
          </cell>
          <cell r="Y34">
            <v>6.9626814098134062</v>
          </cell>
        </row>
        <row r="35">
          <cell r="W35" t="str">
            <v>4.19</v>
          </cell>
          <cell r="X35">
            <v>28.468701335929829</v>
          </cell>
          <cell r="Y35">
            <v>1.8313752591568762</v>
          </cell>
        </row>
        <row r="36">
          <cell r="W36" t="str">
            <v>5.20</v>
          </cell>
          <cell r="X36">
            <v>71.708126542419109</v>
          </cell>
          <cell r="Y36">
            <v>3.0062197650310987</v>
          </cell>
        </row>
        <row r="37">
          <cell r="W37" t="str">
            <v>5.21</v>
          </cell>
          <cell r="X37">
            <v>19.257185608648104</v>
          </cell>
          <cell r="Y37">
            <v>1.0711817553559089</v>
          </cell>
        </row>
        <row r="38">
          <cell r="W38" t="str">
            <v>5.22</v>
          </cell>
          <cell r="X38">
            <v>55.088603085651599</v>
          </cell>
          <cell r="Y38">
            <v>3.2999308914996544</v>
          </cell>
        </row>
        <row r="39">
          <cell r="W39" t="str">
            <v>5.23</v>
          </cell>
          <cell r="X39">
            <v>98.087296364337234</v>
          </cell>
          <cell r="Y39">
            <v>6.0642709053213544</v>
          </cell>
        </row>
        <row r="40">
          <cell r="W40" t="str">
            <v>5.24</v>
          </cell>
          <cell r="X40">
            <v>40.283801661905471</v>
          </cell>
          <cell r="Y40">
            <v>3.455425017277125</v>
          </cell>
        </row>
        <row r="41">
          <cell r="W41" t="str">
            <v>5.25</v>
          </cell>
          <cell r="X41">
            <v>116.21277414548403</v>
          </cell>
          <cell r="Y41">
            <v>3.8700760193503805</v>
          </cell>
        </row>
      </sheetData>
      <sheetData sheetId="3">
        <row r="20">
          <cell r="Z20">
            <v>105.60749152529594</v>
          </cell>
        </row>
        <row r="21">
          <cell r="Z21">
            <v>104.08800533785536</v>
          </cell>
        </row>
        <row r="22">
          <cell r="Z22">
            <v>102.32681550438269</v>
          </cell>
        </row>
        <row r="23">
          <cell r="Z23">
            <v>104.75077746647344</v>
          </cell>
        </row>
        <row r="24">
          <cell r="Z24">
            <v>101.35126729544113</v>
          </cell>
        </row>
        <row r="25">
          <cell r="Z25">
            <v>97.365309046117659</v>
          </cell>
        </row>
        <row r="26">
          <cell r="Z26">
            <v>94.158193944137295</v>
          </cell>
        </row>
        <row r="27">
          <cell r="Z27">
            <v>90.912093988339365</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8993F-6AE9-49B5-B45D-7148A927187F}">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Neston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535</v>
      </c>
      <c r="L16" s="63">
        <f>'Input Sheet'!$H$77</f>
        <v>9.2432619212163107</v>
      </c>
      <c r="M16" s="62">
        <f>'Input Sheet'!$I$77</f>
        <v>34659</v>
      </c>
      <c r="N16" s="63">
        <f>'Input Sheet'!$J$77</f>
        <v>9.2826247070639436</v>
      </c>
      <c r="O16" s="63">
        <f>'Input Sheet'!$K$77</f>
        <v>1.5436106061917538</v>
      </c>
      <c r="P16" s="63">
        <f>'Input Sheet'!$L$77</f>
        <v>-0.10319756600964693</v>
      </c>
      <c r="Q16" s="62">
        <f>'Input Sheet'!$M$77</f>
        <v>99.575951984596784</v>
      </c>
      <c r="R16" s="39"/>
      <c r="S16" s="39"/>
      <c r="T16" s="39"/>
      <c r="U16" s="22"/>
      <c r="V16" s="5"/>
      <c r="W16" s="53" t="str">
        <f>'Input Sheet'!$S77</f>
        <v>1. Serious Challenges</v>
      </c>
      <c r="X16" s="64">
        <f>'Input Sheet'!$U77</f>
        <v>9.2432619212163107</v>
      </c>
      <c r="Y16" s="64">
        <f>'Input Sheet'!$W77</f>
        <v>9.2826247070639436</v>
      </c>
      <c r="Z16" s="10"/>
      <c r="AA16" s="10"/>
      <c r="AB16" s="52">
        <f>IF((LEFT($E16,2)=AB$13),$Q16,100)</f>
        <v>99.575951984596784</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1553</v>
      </c>
      <c r="L17" s="63">
        <f>'Input Sheet'!$H$78</f>
        <v>26.831375259156875</v>
      </c>
      <c r="M17" s="62">
        <f>'Input Sheet'!$I$78</f>
        <v>44187</v>
      </c>
      <c r="N17" s="63">
        <f>'Input Sheet'!$J$78</f>
        <v>11.834482758620691</v>
      </c>
      <c r="O17" s="63">
        <f>'Input Sheet'!$K$78</f>
        <v>3.5146083689773011</v>
      </c>
      <c r="P17" s="63">
        <f>'Input Sheet'!$L$78</f>
        <v>35.321693618456862</v>
      </c>
      <c r="Q17" s="62">
        <f>'Input Sheet'!$M$78</f>
        <v>226.7219937399619</v>
      </c>
      <c r="R17" s="39"/>
      <c r="S17" s="39"/>
      <c r="T17" s="39"/>
      <c r="U17" s="22"/>
      <c r="V17" s="65"/>
      <c r="W17" s="53" t="str">
        <f>'Input Sheet'!$S78</f>
        <v>2. Multiple Concerns</v>
      </c>
      <c r="X17" s="64">
        <f>'Input Sheet'!$U78</f>
        <v>26.831375259156875</v>
      </c>
      <c r="Y17" s="64">
        <f>'Input Sheet'!$W78</f>
        <v>11.834482758620691</v>
      </c>
      <c r="Z17" s="10"/>
      <c r="AA17" s="10"/>
      <c r="AB17" s="52">
        <f>IF((LEFT($E17,2)=AB$13),$Q17,100)</f>
        <v>100</v>
      </c>
      <c r="AC17" s="52">
        <f>IF((LEFT($E17,2)=AC$13),$Q17,100)</f>
        <v>226.7219937399619</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1434</v>
      </c>
      <c r="L18" s="63">
        <f>'Input Sheet'!$H$79</f>
        <v>24.775397373876988</v>
      </c>
      <c r="M18" s="62">
        <f>'Input Sheet'!$I$79</f>
        <v>54317</v>
      </c>
      <c r="N18" s="63">
        <f>'Input Sheet'!$J$79</f>
        <v>14.547572815533979</v>
      </c>
      <c r="O18" s="63">
        <f>'Input Sheet'!$K$79</f>
        <v>2.6400574405802972</v>
      </c>
      <c r="P18" s="63">
        <f>'Input Sheet'!$L$79</f>
        <v>22.069376297754946</v>
      </c>
      <c r="Q18" s="62">
        <f>'Input Sheet'!$M$79</f>
        <v>170.3060550927209</v>
      </c>
      <c r="R18" s="39"/>
      <c r="S18" s="39"/>
      <c r="T18" s="39"/>
      <c r="U18" s="22"/>
      <c r="V18" s="66"/>
      <c r="W18" s="53" t="str">
        <f>'Input Sheet'!$S79</f>
        <v>3. Unhealthy Traits</v>
      </c>
      <c r="X18" s="64">
        <f>'Input Sheet'!$U79</f>
        <v>24.775397373876988</v>
      </c>
      <c r="Y18" s="64">
        <f>'Input Sheet'!$W79</f>
        <v>14.547572815533979</v>
      </c>
      <c r="Z18" s="10"/>
      <c r="AA18" s="10"/>
      <c r="AB18" s="52">
        <f t="shared" si="0"/>
        <v>100</v>
      </c>
      <c r="AC18" s="52">
        <f t="shared" si="0"/>
        <v>100</v>
      </c>
      <c r="AD18" s="52">
        <f>IF((LEFT($E18,2)=AD$13),$Q18,100)</f>
        <v>170.3060550927209</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1030</v>
      </c>
      <c r="L19" s="63">
        <f>'Input Sheet'!$H$80</f>
        <v>17.795438838977194</v>
      </c>
      <c r="M19" s="62">
        <f>'Input Sheet'!$I$80</f>
        <v>108223</v>
      </c>
      <c r="N19" s="63">
        <f>'Input Sheet'!$J$80</f>
        <v>28.985068630733181</v>
      </c>
      <c r="O19" s="63">
        <f>'Input Sheet'!$K$80</f>
        <v>0.95173853986675661</v>
      </c>
      <c r="P19" s="63">
        <f>'Input Sheet'!$L$80</f>
        <v>-18.76367823938844</v>
      </c>
      <c r="Q19" s="62">
        <f>'Input Sheet'!$M$80</f>
        <v>61.395193041249172</v>
      </c>
      <c r="R19" s="39"/>
      <c r="S19" s="39"/>
      <c r="T19" s="39"/>
      <c r="U19" s="22"/>
      <c r="V19" s="66"/>
      <c r="W19" s="53" t="str">
        <f>'Input Sheet'!$S80</f>
        <v>4. Healthy Behaviours</v>
      </c>
      <c r="X19" s="64">
        <f>'Input Sheet'!$U80</f>
        <v>17.795438838977194</v>
      </c>
      <c r="Y19" s="64">
        <f>'Input Sheet'!$W80</f>
        <v>28.985068630733181</v>
      </c>
      <c r="Z19" s="10"/>
      <c r="AA19" s="10"/>
      <c r="AB19" s="52">
        <f t="shared" si="0"/>
        <v>100</v>
      </c>
      <c r="AC19" s="52">
        <f t="shared" si="0"/>
        <v>100</v>
      </c>
      <c r="AD19" s="52">
        <f t="shared" si="0"/>
        <v>100</v>
      </c>
      <c r="AE19" s="52">
        <f>IF((LEFT($E19,2)=AE$13),$Q19,100)</f>
        <v>61.395193041249172</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1202</v>
      </c>
      <c r="L20" s="63">
        <f>'Input Sheet'!$H$81</f>
        <v>20.767104353835521</v>
      </c>
      <c r="M20" s="62">
        <f>'Input Sheet'!$I$81</f>
        <v>126333</v>
      </c>
      <c r="N20" s="63">
        <f>'Input Sheet'!$J$81</f>
        <v>33.835420154000666</v>
      </c>
      <c r="O20" s="63">
        <f>'Input Sheet'!$K$81</f>
        <v>0.95145369776701261</v>
      </c>
      <c r="P20" s="63">
        <f>'Input Sheet'!$L$81</f>
        <v>-21.01286719195074</v>
      </c>
      <c r="Q20" s="62">
        <f>'Input Sheet'!$M$81</f>
        <v>61.376818314401923</v>
      </c>
      <c r="R20" s="39"/>
      <c r="S20" s="39"/>
      <c r="T20" s="39"/>
      <c r="U20" s="22"/>
      <c r="V20" s="66"/>
      <c r="W20" s="53" t="str">
        <f>'Input Sheet'!$S81</f>
        <v>5. Fit and Well</v>
      </c>
      <c r="X20" s="64">
        <f>'Input Sheet'!$U81</f>
        <v>20.767104353835521</v>
      </c>
      <c r="Y20" s="64">
        <f>'Input Sheet'!$W81</f>
        <v>33.835420154000666</v>
      </c>
      <c r="Z20" s="6"/>
      <c r="AA20" s="6"/>
      <c r="AB20" s="52">
        <f t="shared" si="0"/>
        <v>100</v>
      </c>
      <c r="AC20" s="52">
        <f t="shared" si="0"/>
        <v>100</v>
      </c>
      <c r="AD20" s="52">
        <f t="shared" si="0"/>
        <v>100</v>
      </c>
      <c r="AE20" s="52">
        <f t="shared" si="0"/>
        <v>100</v>
      </c>
      <c r="AF20" s="52">
        <f>IF((LEFT($E20,2)=AF$13),$Q20,100)</f>
        <v>61.376818314401923</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34</v>
      </c>
      <c r="L21" s="63">
        <f>'Input Sheet'!$H$82</f>
        <v>0.58742225293711126</v>
      </c>
      <c r="M21" s="62">
        <f>'Input Sheet'!$I$82</f>
        <v>5656</v>
      </c>
      <c r="N21" s="63">
        <f>'Input Sheet'!$J$82</f>
        <v>1.5148309340475392</v>
      </c>
      <c r="O21" s="63">
        <f>'Input Sheet'!$K$82</f>
        <v>0.60113154172560113</v>
      </c>
      <c r="P21" s="63">
        <f>'Input Sheet'!$L$82</f>
        <v>-5.776541770302936</v>
      </c>
      <c r="Q21" s="62">
        <f>'Input Sheet'!$M$82</f>
        <v>38.778073495472761</v>
      </c>
      <c r="R21" s="39"/>
      <c r="S21" s="39"/>
      <c r="T21" s="39"/>
      <c r="U21" s="22"/>
      <c r="V21" s="66"/>
      <c r="W21" s="53" t="str">
        <f>'Input Sheet'!$S82</f>
        <v>7. Not Private Households</v>
      </c>
      <c r="X21" s="64">
        <f>'Input Sheet'!$U82</f>
        <v>0.58742225293711126</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38.778073495472761</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5788</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CB9F130D-C1D4-4A88-870E-D1E66FCFBC61}"/>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EAA30-4B6B-4D2C-ADA1-ECD9C7F480E9}">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Neston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192</v>
      </c>
      <c r="M16" s="121">
        <f>IF('Input Sheet'!$S$6=0,'Input Sheet'!H8,'Input Sheet'!H40)</f>
        <v>3.31720801658604</v>
      </c>
      <c r="N16" s="120">
        <f>IF('Input Sheet'!$S$6=0,'Input Sheet'!I8,'Input Sheet'!I40)</f>
        <v>4991</v>
      </c>
      <c r="O16" s="121">
        <f>IF('Input Sheet'!$S$6=0,'Input Sheet'!J8,'Input Sheet'!J40)</f>
        <v>1.3367258118513559</v>
      </c>
      <c r="P16" s="121">
        <f>IF('Input Sheet'!$S$6=0,'Input Sheet'!K8,'Input Sheet'!K40)</f>
        <v>3.8469244640352631</v>
      </c>
      <c r="Q16" s="121">
        <f>IF('Input Sheet'!$S$6=0,'Input Sheet'!L8,'Input Sheet'!L40)</f>
        <v>13.120073764422893</v>
      </c>
      <c r="R16" s="62">
        <f>IF('Input Sheet'!$S$6=0,'Input Sheet'!M8,'Input Sheet'!M40)</f>
        <v>248.15919518990438</v>
      </c>
      <c r="S16" s="31"/>
      <c r="T16" s="31"/>
      <c r="U16" s="31"/>
      <c r="V16" s="22"/>
      <c r="W16" s="65"/>
      <c r="Y16" s="10"/>
      <c r="Z16" s="114">
        <f>IF((LEFT($E16,1)=Z$13),$R16,100)</f>
        <v>248.15919518990438</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224</v>
      </c>
      <c r="M17" s="121">
        <f>IF('Input Sheet'!$S$6=0,'Input Sheet'!H9,'Input Sheet'!H41)</f>
        <v>3.8700760193503805</v>
      </c>
      <c r="N17" s="120">
        <f>IF('Input Sheet'!$S$6=0,'Input Sheet'!I9,'Input Sheet'!I41)</f>
        <v>17514</v>
      </c>
      <c r="O17" s="121">
        <f>IF('Input Sheet'!$S$6=0,'Input Sheet'!J9,'Input Sheet'!J41)</f>
        <v>4.6907264814194845</v>
      </c>
      <c r="P17" s="121">
        <f>IF('Input Sheet'!$S$6=0,'Input Sheet'!K9,'Input Sheet'!K41)</f>
        <v>1.2789768185451638</v>
      </c>
      <c r="Q17" s="121">
        <f>IF('Input Sheet'!$S$6=0,'Input Sheet'!L9,'Input Sheet'!L41)</f>
        <v>-2.9528055270684268</v>
      </c>
      <c r="R17" s="62">
        <f>IF('Input Sheet'!$S$6=0,'Input Sheet'!M9,'Input Sheet'!M41)</f>
        <v>82.504832346976613</v>
      </c>
      <c r="S17" s="31"/>
      <c r="T17" s="31"/>
      <c r="U17" s="31"/>
      <c r="V17" s="22"/>
      <c r="W17" s="66"/>
      <c r="Y17" s="10"/>
      <c r="Z17" s="114">
        <f>IF((LEFT($E17,1)=Z$13),$R17,100)</f>
        <v>82.504832346976613</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119</v>
      </c>
      <c r="M18" s="121">
        <f>IF('Input Sheet'!$S$6=0,'Input Sheet'!H10,'Input Sheet'!H42)</f>
        <v>2.0559778852798893</v>
      </c>
      <c r="N18" s="120">
        <f>IF('Input Sheet'!$S$6=0,'Input Sheet'!I10,'Input Sheet'!I42)</f>
        <v>4750</v>
      </c>
      <c r="O18" s="121">
        <f>IF('Input Sheet'!$S$6=0,'Input Sheet'!J10,'Input Sheet'!J42)</f>
        <v>1.2721794442584533</v>
      </c>
      <c r="P18" s="121">
        <f>IF('Input Sheet'!$S$6=0,'Input Sheet'!K10,'Input Sheet'!K42)</f>
        <v>2.5052631578947366</v>
      </c>
      <c r="Q18" s="121">
        <f>IF('Input Sheet'!$S$6=0,'Input Sheet'!L10,'Input Sheet'!L42)</f>
        <v>5.3207725533930903</v>
      </c>
      <c r="R18" s="62">
        <f>IF('Input Sheet'!$S$6=0,'Input Sheet'!M10,'Input Sheet'!M42)</f>
        <v>161.61068271923762</v>
      </c>
      <c r="S18" s="31"/>
      <c r="T18" s="31"/>
      <c r="U18" s="31"/>
      <c r="V18" s="22"/>
      <c r="W18" s="66"/>
      <c r="Y18" s="10"/>
      <c r="Z18" s="114">
        <f>IF((LEFT($E18,1)=Z$13),$R18,100)</f>
        <v>161.61068271923762</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-6.9804020423070741</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0</v>
      </c>
      <c r="M20" s="121">
        <f>IF('Input Sheet'!$S$6=0,'Input Sheet'!H12,'Input Sheet'!H44)</f>
        <v>0</v>
      </c>
      <c r="N20" s="120">
        <f>IF('Input Sheet'!$S$6=0,'Input Sheet'!I12,'Input Sheet'!I44)</f>
        <v>4287</v>
      </c>
      <c r="O20" s="121">
        <f>IF('Input Sheet'!$S$6=0,'Input Sheet'!J12,'Input Sheet'!J44)</f>
        <v>1.148175426849682</v>
      </c>
      <c r="P20" s="121">
        <f>IF('Input Sheet'!$S$6=0,'Input Sheet'!K12,'Input Sheet'!K44)</f>
        <v>0</v>
      </c>
      <c r="Q20" s="121">
        <f>IF('Input Sheet'!$S$6=0,'Input Sheet'!L12,'Input Sheet'!L44)</f>
        <v>-8.1992860932975962</v>
      </c>
      <c r="R20" s="62">
        <f>IF('Input Sheet'!$S$6=0,'Input Sheet'!M12,'Input Sheet'!M44)</f>
        <v>0</v>
      </c>
      <c r="S20" s="31"/>
      <c r="T20" s="31"/>
      <c r="U20" s="31"/>
      <c r="V20" s="22"/>
      <c r="W20" s="66"/>
      <c r="Z20" s="114">
        <f>IF((LEFT($E20,1)=Z$13),$R20,100)</f>
        <v>0</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369</v>
      </c>
      <c r="M21" s="121">
        <f>IF('Input Sheet'!$S$6=0,'Input Sheet'!H13,'Input Sheet'!H45)</f>
        <v>6.3752591568762966</v>
      </c>
      <c r="N21" s="120">
        <f>IF('Input Sheet'!$S$6=0,'Input Sheet'!I13,'Input Sheet'!I45)</f>
        <v>9063</v>
      </c>
      <c r="O21" s="121">
        <f>IF('Input Sheet'!$S$6=0,'Input Sheet'!J13,'Input Sheet'!J45)</f>
        <v>2.4273183796451292</v>
      </c>
      <c r="P21" s="121">
        <f>IF('Input Sheet'!$S$6=0,'Input Sheet'!K13,'Input Sheet'!K45)</f>
        <v>4.0714995034756702</v>
      </c>
      <c r="Q21" s="121">
        <f>IF('Input Sheet'!$S$6=0,'Input Sheet'!L13,'Input Sheet'!L45)</f>
        <v>19.516745447626057</v>
      </c>
      <c r="R21" s="62">
        <f>IF('Input Sheet'!$S$6=0,'Input Sheet'!M13,'Input Sheet'!M45)</f>
        <v>262.64618643922398</v>
      </c>
      <c r="S21" s="31"/>
      <c r="T21" s="31"/>
      <c r="U21" s="31"/>
      <c r="V21" s="22"/>
      <c r="W21" s="66"/>
      <c r="Z21" s="114">
        <f t="shared" ref="Z21:AE44" si="2">IF((LEFT($E21,1)=Z$13),$R21,100)</f>
        <v>100</v>
      </c>
      <c r="AA21" s="114">
        <f t="shared" si="0"/>
        <v>262.64618643922398</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96</v>
      </c>
      <c r="M22" s="121">
        <f>IF('Input Sheet'!$S$6=0,'Input Sheet'!H14,'Input Sheet'!H46)</f>
        <v>1.65860400829302</v>
      </c>
      <c r="N22" s="120">
        <f>IF('Input Sheet'!$S$6=0,'Input Sheet'!I14,'Input Sheet'!I46)</f>
        <v>4801</v>
      </c>
      <c r="O22" s="121">
        <f>IF('Input Sheet'!$S$6=0,'Input Sheet'!J14,'Input Sheet'!J46)</f>
        <v>1.2858386340810177</v>
      </c>
      <c r="P22" s="121">
        <f>IF('Input Sheet'!$S$6=0,'Input Sheet'!K14,'Input Sheet'!K46)</f>
        <v>1.9995834201208083</v>
      </c>
      <c r="Q22" s="121">
        <f>IF('Input Sheet'!$S$6=0,'Input Sheet'!L14,'Input Sheet'!L46)</f>
        <v>2.5171949992643849</v>
      </c>
      <c r="R22" s="62">
        <f>IF('Input Sheet'!$S$6=0,'Input Sheet'!M14,'Input Sheet'!M46)</f>
        <v>128.99005865369847</v>
      </c>
      <c r="S22" s="31"/>
      <c r="T22" s="31"/>
      <c r="U22" s="31"/>
      <c r="V22" s="22"/>
      <c r="W22" s="66"/>
      <c r="Z22" s="114">
        <f t="shared" si="2"/>
        <v>100</v>
      </c>
      <c r="AA22" s="114">
        <f t="shared" si="0"/>
        <v>128.99005865369847</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57</v>
      </c>
      <c r="M23" s="121">
        <f>IF('Input Sheet'!$S$6=0,'Input Sheet'!H15,'Input Sheet'!H47)</f>
        <v>0.98479612992398069</v>
      </c>
      <c r="N23" s="120">
        <f>IF('Input Sheet'!$S$6=0,'Input Sheet'!I15,'Input Sheet'!I47)</f>
        <v>10030</v>
      </c>
      <c r="O23" s="121">
        <f>IF('Input Sheet'!$S$6=0,'Input Sheet'!J15,'Input Sheet'!J47)</f>
        <v>2.6863073317710078</v>
      </c>
      <c r="P23" s="121">
        <f>IF('Input Sheet'!$S$6=0,'Input Sheet'!K15,'Input Sheet'!K47)</f>
        <v>0.56829511465603189</v>
      </c>
      <c r="Q23" s="121">
        <f>IF('Input Sheet'!$S$6=0,'Input Sheet'!L15,'Input Sheet'!L47)</f>
        <v>-8.0063440512388659</v>
      </c>
      <c r="R23" s="62">
        <f>IF('Input Sheet'!$S$6=0,'Input Sheet'!M15,'Input Sheet'!M47)</f>
        <v>36.659845963147184</v>
      </c>
      <c r="S23" s="31"/>
      <c r="T23" s="31"/>
      <c r="U23" s="31"/>
      <c r="V23" s="22"/>
      <c r="W23" s="66"/>
      <c r="Z23" s="114">
        <f t="shared" si="2"/>
        <v>100</v>
      </c>
      <c r="AA23" s="114">
        <f t="shared" si="0"/>
        <v>36.659845963147184</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1031</v>
      </c>
      <c r="M24" s="121">
        <f>IF('Input Sheet'!$S$6=0,'Input Sheet'!H16,'Input Sheet'!H48)</f>
        <v>17.812715964063582</v>
      </c>
      <c r="N24" s="120">
        <f>IF('Input Sheet'!$S$6=0,'Input Sheet'!I16,'Input Sheet'!I48)</f>
        <v>20293</v>
      </c>
      <c r="O24" s="121">
        <f>IF('Input Sheet'!$S$6=0,'Input Sheet'!J16,'Input Sheet'!J48)</f>
        <v>5.4350184131235348</v>
      </c>
      <c r="P24" s="121">
        <f>IF('Input Sheet'!$S$6=0,'Input Sheet'!K16,'Input Sheet'!K48)</f>
        <v>5.0805696545606862</v>
      </c>
      <c r="Q24" s="121">
        <f>IF('Input Sheet'!$S$6=0,'Input Sheet'!L16,'Input Sheet'!L48)</f>
        <v>41.537317549942564</v>
      </c>
      <c r="R24" s="62">
        <f>IF('Input Sheet'!$S$6=0,'Input Sheet'!M16,'Input Sheet'!M48)</f>
        <v>327.73975376150599</v>
      </c>
      <c r="S24" s="31"/>
      <c r="T24" s="31"/>
      <c r="U24" s="31"/>
      <c r="V24" s="22"/>
      <c r="W24" s="66"/>
      <c r="Z24" s="114">
        <f t="shared" si="2"/>
        <v>100</v>
      </c>
      <c r="AA24" s="114">
        <f t="shared" si="0"/>
        <v>327.73975376150599</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144</v>
      </c>
      <c r="M25" s="121">
        <f>IF('Input Sheet'!$S$6=0,'Input Sheet'!H17,'Input Sheet'!H49)</f>
        <v>2.48790601243953</v>
      </c>
      <c r="N25" s="120">
        <f>IF('Input Sheet'!$S$6=0,'Input Sheet'!I17,'Input Sheet'!I49)</f>
        <v>9055</v>
      </c>
      <c r="O25" s="121">
        <f>IF('Input Sheet'!$S$6=0,'Input Sheet'!J17,'Input Sheet'!J49)</f>
        <v>2.4251757616337462</v>
      </c>
      <c r="P25" s="121">
        <f>IF('Input Sheet'!$S$6=0,'Input Sheet'!K17,'Input Sheet'!K49)</f>
        <v>1.590281612368857</v>
      </c>
      <c r="Q25" s="121">
        <f>IF('Input Sheet'!$S$6=0,'Input Sheet'!L17,'Input Sheet'!L49)</f>
        <v>0.31024213954155794</v>
      </c>
      <c r="R25" s="62">
        <f>IF('Input Sheet'!$S$6=0,'Input Sheet'!M17,'Input Sheet'!M49)</f>
        <v>102.58662699001762</v>
      </c>
      <c r="S25" s="31"/>
      <c r="T25" s="31"/>
      <c r="U25" s="31"/>
      <c r="V25" s="22"/>
      <c r="W25" s="66"/>
      <c r="Z25" s="114">
        <f t="shared" si="2"/>
        <v>100</v>
      </c>
      <c r="AA25" s="114">
        <f t="shared" si="0"/>
        <v>100</v>
      </c>
      <c r="AB25" s="114">
        <f t="shared" si="0"/>
        <v>102.58662699001762</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239</v>
      </c>
      <c r="M26" s="121">
        <f>IF('Input Sheet'!$S$6=0,'Input Sheet'!H18,'Input Sheet'!H50)</f>
        <v>4.1292328956461644</v>
      </c>
      <c r="N26" s="120">
        <f>IF('Input Sheet'!$S$6=0,'Input Sheet'!I18,'Input Sheet'!I50)</f>
        <v>12641</v>
      </c>
      <c r="O26" s="121">
        <f>IF('Input Sheet'!$S$6=0,'Input Sheet'!J18,'Input Sheet'!J50)</f>
        <v>3.3856042852360226</v>
      </c>
      <c r="P26" s="121">
        <f>IF('Input Sheet'!$S$6=0,'Input Sheet'!K18,'Input Sheet'!K50)</f>
        <v>1.890673206233684</v>
      </c>
      <c r="Q26" s="121">
        <f>IF('Input Sheet'!$S$6=0,'Input Sheet'!L18,'Input Sheet'!L50)</f>
        <v>3.128105075458095</v>
      </c>
      <c r="R26" s="62">
        <f>IF('Input Sheet'!$S$6=0,'Input Sheet'!M18,'Input Sheet'!M50)</f>
        <v>121.96442784683859</v>
      </c>
      <c r="S26" s="31"/>
      <c r="T26" s="31"/>
      <c r="U26" s="31"/>
      <c r="V26" s="22"/>
      <c r="W26" s="66"/>
      <c r="Z26" s="114">
        <f t="shared" si="2"/>
        <v>100</v>
      </c>
      <c r="AA26" s="114">
        <f t="shared" si="0"/>
        <v>100</v>
      </c>
      <c r="AB26" s="114">
        <f t="shared" si="0"/>
        <v>121.96442784683859</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211</v>
      </c>
      <c r="M27" s="121">
        <f>IF('Input Sheet'!$S$6=0,'Input Sheet'!H19,'Input Sheet'!H51)</f>
        <v>3.6454733932273671</v>
      </c>
      <c r="N27" s="120">
        <f>IF('Input Sheet'!$S$6=0,'Input Sheet'!I19,'Input Sheet'!I51)</f>
        <v>9365</v>
      </c>
      <c r="O27" s="121">
        <f>IF('Input Sheet'!$S$6=0,'Input Sheet'!J19,'Input Sheet'!J51)</f>
        <v>2.508202209574824</v>
      </c>
      <c r="P27" s="121">
        <f>IF('Input Sheet'!$S$6=0,'Input Sheet'!K19,'Input Sheet'!K51)</f>
        <v>2.2530699412706889</v>
      </c>
      <c r="Q27" s="121">
        <f>IF('Input Sheet'!$S$6=0,'Input Sheet'!L19,'Input Sheet'!L51)</f>
        <v>5.5330294746243123</v>
      </c>
      <c r="R27" s="62">
        <f>IF('Input Sheet'!$S$6=0,'Input Sheet'!M19,'Input Sheet'!M51)</f>
        <v>145.34208523184927</v>
      </c>
      <c r="S27" s="31"/>
      <c r="T27" s="31"/>
      <c r="U27" s="31"/>
      <c r="V27" s="22"/>
      <c r="W27" s="66"/>
      <c r="Z27" s="114">
        <f t="shared" si="2"/>
        <v>100</v>
      </c>
      <c r="AA27" s="114">
        <f t="shared" si="0"/>
        <v>100</v>
      </c>
      <c r="AB27" s="114">
        <f t="shared" si="0"/>
        <v>145.34208523184927</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598</v>
      </c>
      <c r="M28" s="121">
        <f>IF('Input Sheet'!$S$6=0,'Input Sheet'!H20,'Input Sheet'!H52)</f>
        <v>10.331720801658605</v>
      </c>
      <c r="N28" s="120">
        <f>IF('Input Sheet'!$S$6=0,'Input Sheet'!I20,'Input Sheet'!I52)</f>
        <v>10208</v>
      </c>
      <c r="O28" s="121">
        <f>IF('Input Sheet'!$S$6=0,'Input Sheet'!J20,'Input Sheet'!J52)</f>
        <v>2.7339805825242718</v>
      </c>
      <c r="P28" s="121">
        <f>IF('Input Sheet'!$S$6=0,'Input Sheet'!K20,'Input Sheet'!K52)</f>
        <v>5.858150470219436</v>
      </c>
      <c r="Q28" s="121">
        <f>IF('Input Sheet'!$S$6=0,'Input Sheet'!L20,'Input Sheet'!L52)</f>
        <v>35.446259862527313</v>
      </c>
      <c r="R28" s="62">
        <f>IF('Input Sheet'!$S$6=0,'Input Sheet'!M20,'Input Sheet'!M52)</f>
        <v>377.90029920839362</v>
      </c>
      <c r="S28" s="31"/>
      <c r="T28" s="31"/>
      <c r="U28" s="31"/>
      <c r="V28" s="22"/>
      <c r="W28" s="66"/>
      <c r="Z28" s="114">
        <f t="shared" si="2"/>
        <v>100</v>
      </c>
      <c r="AA28" s="114">
        <f t="shared" si="0"/>
        <v>100</v>
      </c>
      <c r="AB28" s="114">
        <f t="shared" si="0"/>
        <v>377.90029920839362</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242</v>
      </c>
      <c r="M29" s="121">
        <f>IF('Input Sheet'!$S$6=0,'Input Sheet'!H21,'Input Sheet'!H53)</f>
        <v>4.1810642709053214</v>
      </c>
      <c r="N29" s="120">
        <f>IF('Input Sheet'!$S$6=0,'Input Sheet'!I21,'Input Sheet'!I53)</f>
        <v>13048</v>
      </c>
      <c r="O29" s="121">
        <f>IF('Input Sheet'!$S$6=0,'Input Sheet'!J21,'Input Sheet'!J53)</f>
        <v>3.4946099765651155</v>
      </c>
      <c r="P29" s="121">
        <f>IF('Input Sheet'!$S$6=0,'Input Sheet'!K21,'Input Sheet'!K53)</f>
        <v>1.8546903740036789</v>
      </c>
      <c r="Q29" s="121">
        <f>IF('Input Sheet'!$S$6=0,'Input Sheet'!L21,'Input Sheet'!L53)</f>
        <v>2.8438111071779657</v>
      </c>
      <c r="R29" s="62">
        <f>IF('Input Sheet'!$S$6=0,'Input Sheet'!M21,'Input Sheet'!M53)</f>
        <v>119.64323054485548</v>
      </c>
      <c r="S29" s="31"/>
      <c r="T29" s="31"/>
      <c r="U29" s="31"/>
      <c r="V29" s="22"/>
      <c r="W29" s="66"/>
      <c r="Z29" s="114">
        <f t="shared" si="2"/>
        <v>100</v>
      </c>
      <c r="AA29" s="114">
        <f t="shared" si="0"/>
        <v>100</v>
      </c>
      <c r="AB29" s="114">
        <f t="shared" si="0"/>
        <v>119.64323054485548</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69</v>
      </c>
      <c r="M30" s="121">
        <f>IF('Input Sheet'!$S$6=0,'Input Sheet'!H22,'Input Sheet'!H54)</f>
        <v>1.1921216309606082</v>
      </c>
      <c r="N30" s="120">
        <f>IF('Input Sheet'!$S$6=0,'Input Sheet'!I22,'Input Sheet'!I54)</f>
        <v>20293</v>
      </c>
      <c r="O30" s="121">
        <f>IF('Input Sheet'!$S$6=0,'Input Sheet'!J22,'Input Sheet'!J54)</f>
        <v>5.4350184131235348</v>
      </c>
      <c r="P30" s="121">
        <f>IF('Input Sheet'!$S$6=0,'Input Sheet'!K22,'Input Sheet'!K54)</f>
        <v>0.34001872566894992</v>
      </c>
      <c r="Q30" s="121">
        <f>IF('Input Sheet'!$S$6=0,'Input Sheet'!L22,'Input Sheet'!L54)</f>
        <v>-14.238395327323714</v>
      </c>
      <c r="R30" s="62">
        <f>IF('Input Sheet'!$S$6=0,'Input Sheet'!M22,'Input Sheet'!M54)</f>
        <v>21.934086333214267</v>
      </c>
      <c r="S30" s="31"/>
      <c r="T30" s="31"/>
      <c r="U30" s="31"/>
      <c r="V30" s="22"/>
      <c r="W30" s="66"/>
      <c r="Z30" s="114">
        <f t="shared" si="2"/>
        <v>100</v>
      </c>
      <c r="AA30" s="114">
        <f t="shared" si="0"/>
        <v>100</v>
      </c>
      <c r="AB30" s="114">
        <f t="shared" si="0"/>
        <v>100</v>
      </c>
      <c r="AC30" s="114">
        <f t="shared" si="0"/>
        <v>21.934086333214267</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41</v>
      </c>
      <c r="M31" s="121">
        <f>IF('Input Sheet'!$S$6=0,'Input Sheet'!H23,'Input Sheet'!H55)</f>
        <v>0.70836212854181069</v>
      </c>
      <c r="N31" s="120">
        <f>IF('Input Sheet'!$S$6=0,'Input Sheet'!I23,'Input Sheet'!I55)</f>
        <v>14545</v>
      </c>
      <c r="O31" s="121">
        <f>IF('Input Sheet'!$S$6=0,'Input Sheet'!J23,'Input Sheet'!J55)</f>
        <v>3.8955473719450953</v>
      </c>
      <c r="P31" s="121">
        <f>IF('Input Sheet'!$S$6=0,'Input Sheet'!K23,'Input Sheet'!K55)</f>
        <v>0.28188380886902714</v>
      </c>
      <c r="Q31" s="121">
        <f>IF('Input Sheet'!$S$6=0,'Input Sheet'!L23,'Input Sheet'!L55)</f>
        <v>-12.53186095117246</v>
      </c>
      <c r="R31" s="62">
        <f>IF('Input Sheet'!$S$6=0,'Input Sheet'!M23,'Input Sheet'!M55)</f>
        <v>18.183892041546827</v>
      </c>
      <c r="S31" s="31"/>
      <c r="T31" s="31"/>
      <c r="U31" s="31"/>
      <c r="V31" s="22"/>
      <c r="W31" s="66"/>
      <c r="Z31" s="114">
        <f t="shared" si="2"/>
        <v>100</v>
      </c>
      <c r="AA31" s="114">
        <f t="shared" si="0"/>
        <v>100</v>
      </c>
      <c r="AB31" s="114">
        <f t="shared" si="0"/>
        <v>100</v>
      </c>
      <c r="AC31" s="114">
        <f t="shared" si="0"/>
        <v>18.183892041546827</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411</v>
      </c>
      <c r="M32" s="121">
        <f>IF('Input Sheet'!$S$6=0,'Input Sheet'!H24,'Input Sheet'!H56)</f>
        <v>7.1008984105044917</v>
      </c>
      <c r="N32" s="120">
        <f>IF('Input Sheet'!$S$6=0,'Input Sheet'!I24,'Input Sheet'!I56)</f>
        <v>23783</v>
      </c>
      <c r="O32" s="121">
        <f>IF('Input Sheet'!$S$6=0,'Input Sheet'!J24,'Input Sheet'!J56)</f>
        <v>6.3697355205892201</v>
      </c>
      <c r="P32" s="121">
        <f>IF('Input Sheet'!$S$6=0,'Input Sheet'!K24,'Input Sheet'!K56)</f>
        <v>1.7281251313963755</v>
      </c>
      <c r="Q32" s="121">
        <f>IF('Input Sheet'!$S$6=0,'Input Sheet'!L24,'Input Sheet'!L56)</f>
        <v>2.2777684689735946</v>
      </c>
      <c r="R32" s="62">
        <f>IF('Input Sheet'!$S$6=0,'Input Sheet'!M24,'Input Sheet'!M56)</f>
        <v>111.47870092175565</v>
      </c>
      <c r="S32" s="31"/>
      <c r="T32" s="31"/>
      <c r="U32" s="31"/>
      <c r="V32" s="22"/>
      <c r="W32" s="66"/>
      <c r="Z32" s="114">
        <f t="shared" si="2"/>
        <v>100</v>
      </c>
      <c r="AA32" s="114">
        <f t="shared" si="2"/>
        <v>100</v>
      </c>
      <c r="AB32" s="114">
        <f t="shared" si="2"/>
        <v>100</v>
      </c>
      <c r="AC32" s="114">
        <f t="shared" si="2"/>
        <v>111.47870092175565</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403</v>
      </c>
      <c r="M33" s="121">
        <f>IF('Input Sheet'!$S$6=0,'Input Sheet'!H25,'Input Sheet'!H57)</f>
        <v>6.9626814098134062</v>
      </c>
      <c r="N33" s="120">
        <f>IF('Input Sheet'!$S$6=0,'Input Sheet'!I25,'Input Sheet'!I57)</f>
        <v>25583</v>
      </c>
      <c r="O33" s="121">
        <f>IF('Input Sheet'!$S$6=0,'Input Sheet'!J25,'Input Sheet'!J57)</f>
        <v>6.851824573150318</v>
      </c>
      <c r="P33" s="121">
        <f>IF('Input Sheet'!$S$6=0,'Input Sheet'!K25,'Input Sheet'!K57)</f>
        <v>1.575264824297385</v>
      </c>
      <c r="Q33" s="121">
        <f>IF('Input Sheet'!$S$6=0,'Input Sheet'!L25,'Input Sheet'!L57)</f>
        <v>0.33383852210709869</v>
      </c>
      <c r="R33" s="62">
        <f>IF('Input Sheet'!$S$6=0,'Input Sheet'!M25,'Input Sheet'!M57)</f>
        <v>101.61791703041396</v>
      </c>
      <c r="S33" s="31"/>
      <c r="T33" s="31"/>
      <c r="U33" s="31"/>
      <c r="V33" s="22"/>
      <c r="W33" s="66"/>
      <c r="Z33" s="114">
        <f t="shared" si="2"/>
        <v>100</v>
      </c>
      <c r="AA33" s="114">
        <f t="shared" si="2"/>
        <v>100</v>
      </c>
      <c r="AB33" s="114">
        <f t="shared" si="2"/>
        <v>100</v>
      </c>
      <c r="AC33" s="114">
        <f t="shared" si="2"/>
        <v>101.61791703041396</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106</v>
      </c>
      <c r="M34" s="121">
        <f>IF('Input Sheet'!$S$6=0,'Input Sheet'!H26,'Input Sheet'!H58)</f>
        <v>1.8313752591568762</v>
      </c>
      <c r="N34" s="120">
        <f>IF('Input Sheet'!$S$6=0,'Input Sheet'!I26,'Input Sheet'!I58)</f>
        <v>24019</v>
      </c>
      <c r="O34" s="121">
        <f>IF('Input Sheet'!$S$6=0,'Input Sheet'!J26,'Input Sheet'!J58)</f>
        <v>6.4329427519250082</v>
      </c>
      <c r="P34" s="121">
        <f>IF('Input Sheet'!$S$6=0,'Input Sheet'!K26,'Input Sheet'!K58)</f>
        <v>0.44131729047837132</v>
      </c>
      <c r="Q34" s="121">
        <f>IF('Input Sheet'!$S$6=0,'Input Sheet'!L26,'Input Sheet'!L58)</f>
        <v>-14.269334833357325</v>
      </c>
      <c r="R34" s="62">
        <f>IF('Input Sheet'!$S$6=0,'Input Sheet'!M26,'Input Sheet'!M58)</f>
        <v>28.468701335929829</v>
      </c>
      <c r="S34" s="31"/>
      <c r="T34" s="31"/>
      <c r="U34" s="31"/>
      <c r="V34" s="22"/>
      <c r="W34" s="66"/>
      <c r="Z34" s="114">
        <f t="shared" si="2"/>
        <v>100</v>
      </c>
      <c r="AA34" s="114">
        <f t="shared" si="2"/>
        <v>100</v>
      </c>
      <c r="AB34" s="114">
        <f t="shared" si="2"/>
        <v>100</v>
      </c>
      <c r="AC34" s="114">
        <f t="shared" si="2"/>
        <v>28.468701335929829</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174</v>
      </c>
      <c r="M35" s="121">
        <f>IF('Input Sheet'!$S$6=0,'Input Sheet'!H27,'Input Sheet'!H59)</f>
        <v>3.0062197650310987</v>
      </c>
      <c r="N35" s="120">
        <f>IF('Input Sheet'!$S$6=0,'Input Sheet'!I27,'Input Sheet'!I59)</f>
        <v>15653</v>
      </c>
      <c r="O35" s="121">
        <f>IF('Input Sheet'!$S$6=0,'Input Sheet'!J27,'Input Sheet'!J59)</f>
        <v>4.1922999665215936</v>
      </c>
      <c r="P35" s="121">
        <f>IF('Input Sheet'!$S$6=0,'Input Sheet'!K27,'Input Sheet'!K59)</f>
        <v>1.1116079984667475</v>
      </c>
      <c r="Q35" s="121">
        <f>IF('Input Sheet'!$S$6=0,'Input Sheet'!L27,'Input Sheet'!L59)</f>
        <v>-4.5024814857345685</v>
      </c>
      <c r="R35" s="62">
        <f>IF('Input Sheet'!$S$6=0,'Input Sheet'!M27,'Input Sheet'!M59)</f>
        <v>71.708126542419109</v>
      </c>
      <c r="S35" s="31"/>
      <c r="T35" s="31"/>
      <c r="U35" s="31"/>
      <c r="V35" s="22"/>
      <c r="W35" s="66"/>
      <c r="Z35" s="114">
        <f t="shared" si="2"/>
        <v>100</v>
      </c>
      <c r="AA35" s="114">
        <f t="shared" si="2"/>
        <v>100</v>
      </c>
      <c r="AB35" s="114">
        <f t="shared" si="2"/>
        <v>100</v>
      </c>
      <c r="AC35" s="114">
        <f t="shared" si="2"/>
        <v>100</v>
      </c>
      <c r="AD35" s="114">
        <f t="shared" si="2"/>
        <v>71.708126542419109</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62</v>
      </c>
      <c r="M36" s="121">
        <f>IF('Input Sheet'!$S$6=0,'Input Sheet'!H28,'Input Sheet'!H60)</f>
        <v>1.0711817553559089</v>
      </c>
      <c r="N36" s="120">
        <f>IF('Input Sheet'!$S$6=0,'Input Sheet'!I28,'Input Sheet'!I60)</f>
        <v>20769</v>
      </c>
      <c r="O36" s="121">
        <f>IF('Input Sheet'!$S$6=0,'Input Sheet'!J28,'Input Sheet'!J60)</f>
        <v>5.5625041848008028</v>
      </c>
      <c r="P36" s="121">
        <f>IF('Input Sheet'!$S$6=0,'Input Sheet'!K28,'Input Sheet'!K60)</f>
        <v>0.29852183542780103</v>
      </c>
      <c r="Q36" s="121">
        <f>IF('Input Sheet'!$S$6=0,'Input Sheet'!L28,'Input Sheet'!L60)</f>
        <v>-14.908401784901516</v>
      </c>
      <c r="R36" s="62">
        <f>IF('Input Sheet'!$S$6=0,'Input Sheet'!M28,'Input Sheet'!M60)</f>
        <v>19.257185608648104</v>
      </c>
      <c r="S36" s="31"/>
      <c r="T36" s="31"/>
      <c r="U36" s="31"/>
      <c r="V36" s="22"/>
      <c r="W36" s="66"/>
      <c r="X36" s="123"/>
      <c r="Z36" s="114">
        <f t="shared" si="2"/>
        <v>100</v>
      </c>
      <c r="AA36" s="114">
        <f t="shared" si="2"/>
        <v>100</v>
      </c>
      <c r="AB36" s="114">
        <f t="shared" si="2"/>
        <v>100</v>
      </c>
      <c r="AC36" s="114">
        <f t="shared" si="2"/>
        <v>100</v>
      </c>
      <c r="AD36" s="114">
        <f t="shared" si="2"/>
        <v>19.257185608648104</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191</v>
      </c>
      <c r="M37" s="121">
        <f>IF('Input Sheet'!$S$6=0,'Input Sheet'!H29,'Input Sheet'!H61)</f>
        <v>3.2999308914996544</v>
      </c>
      <c r="N37" s="120">
        <f>IF('Input Sheet'!$S$6=0,'Input Sheet'!I29,'Input Sheet'!I61)</f>
        <v>22366</v>
      </c>
      <c r="O37" s="121">
        <f>IF('Input Sheet'!$S$6=0,'Input Sheet'!J29,'Input Sheet'!J61)</f>
        <v>5.9902243053230659</v>
      </c>
      <c r="P37" s="121">
        <f>IF('Input Sheet'!$S$6=0,'Input Sheet'!K29,'Input Sheet'!K61)</f>
        <v>0.85397478315300013</v>
      </c>
      <c r="Q37" s="121">
        <f>IF('Input Sheet'!$S$6=0,'Input Sheet'!L29,'Input Sheet'!L61)</f>
        <v>-8.6249355590557322</v>
      </c>
      <c r="R37" s="62">
        <f>IF('Input Sheet'!$S$6=0,'Input Sheet'!M29,'Input Sheet'!M61)</f>
        <v>55.088603085651599</v>
      </c>
      <c r="S37" s="31"/>
      <c r="T37" s="31"/>
      <c r="U37" s="31"/>
      <c r="V37" s="22"/>
      <c r="W37" s="66"/>
      <c r="Z37" s="114">
        <f t="shared" si="2"/>
        <v>100</v>
      </c>
      <c r="AA37" s="114">
        <f t="shared" si="2"/>
        <v>100</v>
      </c>
      <c r="AB37" s="114">
        <f t="shared" si="2"/>
        <v>100</v>
      </c>
      <c r="AC37" s="114">
        <f t="shared" si="2"/>
        <v>100</v>
      </c>
      <c r="AD37" s="114">
        <f t="shared" si="2"/>
        <v>55.088603085651599</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351</v>
      </c>
      <c r="M38" s="121">
        <f>IF('Input Sheet'!$S$6=0,'Input Sheet'!H30,'Input Sheet'!H62)</f>
        <v>6.0642709053213544</v>
      </c>
      <c r="N38" s="120">
        <f>IF('Input Sheet'!$S$6=0,'Input Sheet'!I30,'Input Sheet'!I62)</f>
        <v>23084</v>
      </c>
      <c r="O38" s="121">
        <f>IF('Input Sheet'!$S$6=0,'Input Sheet'!J30,'Input Sheet'!J62)</f>
        <v>6.1825242718446605</v>
      </c>
      <c r="P38" s="121">
        <f>IF('Input Sheet'!$S$6=0,'Input Sheet'!K30,'Input Sheet'!K62)</f>
        <v>1.5205337029977473</v>
      </c>
      <c r="Q38" s="121">
        <f>IF('Input Sheet'!$S$6=0,'Input Sheet'!L30,'Input Sheet'!L62)</f>
        <v>-0.37355365306842347</v>
      </c>
      <c r="R38" s="62">
        <f>IF('Input Sheet'!$S$6=0,'Input Sheet'!M30,'Input Sheet'!M62)</f>
        <v>98.087296364337234</v>
      </c>
      <c r="S38" s="31"/>
      <c r="T38" s="31"/>
      <c r="U38" s="31"/>
      <c r="V38" s="22"/>
      <c r="W38" s="66"/>
      <c r="Z38" s="114">
        <f t="shared" si="2"/>
        <v>100</v>
      </c>
      <c r="AA38" s="114">
        <f t="shared" si="2"/>
        <v>100</v>
      </c>
      <c r="AB38" s="114">
        <f t="shared" si="2"/>
        <v>100</v>
      </c>
      <c r="AC38" s="114">
        <f t="shared" si="2"/>
        <v>100</v>
      </c>
      <c r="AD38" s="114">
        <f t="shared" si="2"/>
        <v>98.087296364337234</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200</v>
      </c>
      <c r="M39" s="121">
        <f>IF('Input Sheet'!$S$6=0,'Input Sheet'!H31,'Input Sheet'!H63)</f>
        <v>3.455425017277125</v>
      </c>
      <c r="N39" s="120">
        <f>IF('Input Sheet'!$S$6=0,'Input Sheet'!I31,'Input Sheet'!I63)</f>
        <v>32027</v>
      </c>
      <c r="O39" s="121">
        <f>IF('Input Sheet'!$S$6=0,'Input Sheet'!J31,'Input Sheet'!J63)</f>
        <v>8.5777033813190489</v>
      </c>
      <c r="P39" s="121">
        <f>IF('Input Sheet'!$S$6=0,'Input Sheet'!K31,'Input Sheet'!K63)</f>
        <v>0.62447310082118213</v>
      </c>
      <c r="Q39" s="121">
        <f>IF('Input Sheet'!$S$6=0,'Input Sheet'!L31,'Input Sheet'!L63)</f>
        <v>-13.916046191205149</v>
      </c>
      <c r="R39" s="62">
        <f>IF('Input Sheet'!$S$6=0,'Input Sheet'!M31,'Input Sheet'!M63)</f>
        <v>40.283801661905471</v>
      </c>
      <c r="S39" s="31"/>
      <c r="T39" s="31"/>
      <c r="U39" s="31"/>
      <c r="V39" s="22"/>
      <c r="W39" s="66"/>
      <c r="Z39" s="114">
        <f t="shared" si="2"/>
        <v>100</v>
      </c>
      <c r="AA39" s="114">
        <f t="shared" si="2"/>
        <v>100</v>
      </c>
      <c r="AB39" s="114">
        <f t="shared" si="2"/>
        <v>100</v>
      </c>
      <c r="AC39" s="114">
        <f t="shared" si="2"/>
        <v>100</v>
      </c>
      <c r="AD39" s="114">
        <f t="shared" si="2"/>
        <v>40.283801661905471</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224</v>
      </c>
      <c r="M40" s="121">
        <f>IF('Input Sheet'!$S$6=0,'Input Sheet'!H32,'Input Sheet'!H64)</f>
        <v>3.8700760193503805</v>
      </c>
      <c r="N40" s="120">
        <f>IF('Input Sheet'!$S$6=0,'Input Sheet'!I32,'Input Sheet'!I64)</f>
        <v>12434</v>
      </c>
      <c r="O40" s="121">
        <f>IF('Input Sheet'!$S$6=0,'Input Sheet'!J32,'Input Sheet'!J64)</f>
        <v>3.3301640441914961</v>
      </c>
      <c r="P40" s="121">
        <f>IF('Input Sheet'!$S$6=0,'Input Sheet'!K32,'Input Sheet'!K64)</f>
        <v>1.8015119832716746</v>
      </c>
      <c r="Q40" s="121">
        <f>IF('Input Sheet'!$S$6=0,'Input Sheet'!L32,'Input Sheet'!L64)</f>
        <v>2.2893327276226962</v>
      </c>
      <c r="R40" s="62">
        <f>IF('Input Sheet'!$S$6=0,'Input Sheet'!M32,'Input Sheet'!M64)</f>
        <v>116.21277414548403</v>
      </c>
      <c r="S40" s="31"/>
      <c r="T40" s="31"/>
      <c r="U40" s="31"/>
      <c r="V40" s="22"/>
      <c r="W40" s="66"/>
      <c r="Z40" s="114">
        <f t="shared" si="2"/>
        <v>100</v>
      </c>
      <c r="AA40" s="114">
        <f t="shared" si="2"/>
        <v>100</v>
      </c>
      <c r="AB40" s="114">
        <f t="shared" si="2"/>
        <v>100</v>
      </c>
      <c r="AC40" s="114">
        <f t="shared" si="2"/>
        <v>100</v>
      </c>
      <c r="AD40" s="114">
        <f t="shared" si="2"/>
        <v>116.21277414548403</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-5.4265589118228617</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-3.3300932478278567</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34</v>
      </c>
      <c r="M43" s="121">
        <f>IF('Input Sheet'!$S$6=0,'Input Sheet'!H35,'Input Sheet'!H67)</f>
        <v>0.58742225293711126</v>
      </c>
      <c r="N43" s="120">
        <f>IF('Input Sheet'!$S$6=0,'Input Sheet'!I35,'Input Sheet'!I67)</f>
        <v>3052</v>
      </c>
      <c r="O43" s="121">
        <f>IF('Input Sheet'!$S$6=0,'Input Sheet'!J35,'Input Sheet'!J67)</f>
        <v>0.81740877134248413</v>
      </c>
      <c r="P43" s="121">
        <f>IF('Input Sheet'!$S$6=0,'Input Sheet'!K35,'Input Sheet'!K67)</f>
        <v>1.1140235910878113</v>
      </c>
      <c r="Q43" s="121">
        <f>IF('Input Sheet'!$S$6=0,'Input Sheet'!L35,'Input Sheet'!L67)</f>
        <v>-1.9432526472580067</v>
      </c>
      <c r="R43" s="62">
        <f>IF('Input Sheet'!$S$6=0,'Input Sheet'!M35,'Input Sheet'!M67)</f>
        <v>71.863952716380709</v>
      </c>
      <c r="S43" s="31"/>
      <c r="T43" s="31"/>
      <c r="U43" s="31"/>
      <c r="V43" s="22"/>
      <c r="W43" s="66"/>
      <c r="Z43" s="114">
        <f t="shared" si="2"/>
        <v>100</v>
      </c>
      <c r="AA43" s="114">
        <f t="shared" si="2"/>
        <v>100</v>
      </c>
      <c r="AB43" s="114">
        <f t="shared" si="2"/>
        <v>100</v>
      </c>
      <c r="AC43" s="114">
        <f t="shared" si="2"/>
        <v>100</v>
      </c>
      <c r="AD43" s="114">
        <f t="shared" si="2"/>
        <v>100</v>
      </c>
      <c r="AE43" s="114">
        <f t="shared" si="2"/>
        <v>71.863952716380709</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076AEA6E-943B-4B5C-9830-064CB93DB870}"/>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B97F6B94-B13D-4D75-B600-60F1B3E73F10}">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6CAEA05B-95FE-4F51-B4CD-B7816CAEFCFF}">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22A2458A-7E87-49BF-BE29-E37CF32E9C4F}">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7BF6BC94-227D-4F28-835E-3DB2E942B239}">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E779F617-D9C1-4231-B993-F65D991AB836}">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7F344-4C70-44F3-A93C-5559D742EC2E}">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Neston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192</v>
      </c>
      <c r="S17" s="158">
        <f>IF('Input Sheet'!U8&gt;20,20,'Input Sheet'!U8)</f>
        <v>3.31720801658604</v>
      </c>
      <c r="T17" s="159">
        <f>'Input Sheet'!Z8</f>
        <v>248.15919518990438</v>
      </c>
      <c r="U17" s="22"/>
      <c r="V17" s="65"/>
      <c r="W17" s="150" t="str">
        <f>LEFT('Input Sheet'!S8,3)</f>
        <v>1.1</v>
      </c>
      <c r="X17" s="150">
        <f>IF(T17&gt;300,300,T17)</f>
        <v>248.15919518990438</v>
      </c>
      <c r="Y17" s="150">
        <f>IF(S17&gt;20,20,S17)</f>
        <v>3.31720801658604</v>
      </c>
      <c r="Z17" s="160">
        <f>IF('Input Sheet'!Y8&gt;20,20,'Input Sheet'!Y8)</f>
        <v>13.120073764422893</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224</v>
      </c>
      <c r="S18" s="158">
        <f>IF('Input Sheet'!U9&gt;20,20,'Input Sheet'!U9)</f>
        <v>3.8700760193503805</v>
      </c>
      <c r="T18" s="159">
        <f>'Input Sheet'!Z9</f>
        <v>82.504832346976613</v>
      </c>
      <c r="U18" s="22"/>
      <c r="V18" s="66"/>
      <c r="W18" s="150" t="str">
        <f>LEFT('Input Sheet'!S9,3)</f>
        <v>1.2</v>
      </c>
      <c r="X18" s="150">
        <f t="shared" ref="X18:X41" si="1">IF(T18&gt;300,300,T18)</f>
        <v>82.504832346976613</v>
      </c>
      <c r="Y18" s="150">
        <f t="shared" ref="Y18:Y41" si="2">IF(S18&gt;20,20,S18)</f>
        <v>3.8700760193503805</v>
      </c>
      <c r="Z18" s="160">
        <f>IF('Input Sheet'!Y9&gt;20,20,'Input Sheet'!Y9)</f>
        <v>-2.9528055270684268</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119</v>
      </c>
      <c r="S19" s="158">
        <f>IF('Input Sheet'!U10&gt;20,20,'Input Sheet'!U10)</f>
        <v>2.0559778852798893</v>
      </c>
      <c r="T19" s="159">
        <f>'Input Sheet'!Z10</f>
        <v>161.61068271923762</v>
      </c>
      <c r="U19" s="22"/>
      <c r="V19" s="66"/>
      <c r="W19" s="150" t="str">
        <f>LEFT('Input Sheet'!S10,3)</f>
        <v>1.3</v>
      </c>
      <c r="X19" s="150">
        <f t="shared" si="1"/>
        <v>161.61068271923762</v>
      </c>
      <c r="Y19" s="150">
        <f t="shared" si="2"/>
        <v>2.0559778852798893</v>
      </c>
      <c r="Z19" s="160">
        <f>IF('Input Sheet'!Y10&gt;20,20,'Input Sheet'!Y10)</f>
        <v>5.3207725533930903</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-6.9804020423070741</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0</v>
      </c>
      <c r="S21" s="158">
        <f>IF('Input Sheet'!U12&gt;20,20,'Input Sheet'!U12)</f>
        <v>0</v>
      </c>
      <c r="T21" s="159">
        <f>'Input Sheet'!Z12</f>
        <v>0</v>
      </c>
      <c r="U21" s="22"/>
      <c r="V21" s="66"/>
      <c r="W21" s="150" t="str">
        <f>LEFT('Input Sheet'!S12,3)</f>
        <v>1.5</v>
      </c>
      <c r="X21" s="150">
        <f t="shared" si="1"/>
        <v>0</v>
      </c>
      <c r="Y21" s="150">
        <f t="shared" si="2"/>
        <v>0</v>
      </c>
      <c r="Z21" s="160">
        <f>IF('Input Sheet'!Y12&gt;20,20,'Input Sheet'!Y12)</f>
        <v>-8.1992860932975962</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369</v>
      </c>
      <c r="S22" s="158">
        <f>IF('Input Sheet'!U13&gt;20,20,'Input Sheet'!U13)</f>
        <v>6.3752591568762966</v>
      </c>
      <c r="T22" s="159">
        <f>'Input Sheet'!Z13</f>
        <v>262.64618643922398</v>
      </c>
      <c r="U22" s="22"/>
      <c r="V22" s="66"/>
      <c r="W22" s="150" t="str">
        <f>LEFT('Input Sheet'!S13,3)</f>
        <v>2.6</v>
      </c>
      <c r="X22" s="150">
        <f>IF(T22&gt;300,300,T22)</f>
        <v>262.64618643922398</v>
      </c>
      <c r="Y22" s="150">
        <f t="shared" si="2"/>
        <v>6.3752591568762966</v>
      </c>
      <c r="Z22" s="160">
        <f>IF('Input Sheet'!Y13&gt;20,20,'Input Sheet'!Y13)</f>
        <v>19.516745447626057</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96</v>
      </c>
      <c r="S23" s="158">
        <f>IF('Input Sheet'!U14&gt;20,20,'Input Sheet'!U14)</f>
        <v>1.65860400829302</v>
      </c>
      <c r="T23" s="159">
        <f>'Input Sheet'!Z14</f>
        <v>128.99005865369847</v>
      </c>
      <c r="U23" s="22"/>
      <c r="V23" s="66"/>
      <c r="W23" s="150" t="str">
        <f>LEFT('Input Sheet'!S14,3)</f>
        <v>2.7</v>
      </c>
      <c r="X23" s="150">
        <f t="shared" si="1"/>
        <v>128.99005865369847</v>
      </c>
      <c r="Y23" s="150">
        <f t="shared" si="2"/>
        <v>1.65860400829302</v>
      </c>
      <c r="Z23" s="160">
        <f>IF('Input Sheet'!Y14&gt;20,20,'Input Sheet'!Y14)</f>
        <v>2.5171949992643849</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57</v>
      </c>
      <c r="S24" s="158">
        <f>IF('Input Sheet'!U15&gt;20,20,'Input Sheet'!U15)</f>
        <v>0.98479612992398069</v>
      </c>
      <c r="T24" s="159">
        <f>'Input Sheet'!Z15</f>
        <v>36.659845963147184</v>
      </c>
      <c r="U24" s="22"/>
      <c r="V24" s="66"/>
      <c r="W24" s="150" t="str">
        <f>LEFT('Input Sheet'!S15,3)</f>
        <v>2.8</v>
      </c>
      <c r="X24" s="150">
        <f t="shared" si="1"/>
        <v>36.659845963147184</v>
      </c>
      <c r="Y24" s="150">
        <f t="shared" si="2"/>
        <v>0.98479612992398069</v>
      </c>
      <c r="Z24" s="160">
        <f>IF('Input Sheet'!Y15&gt;20,20,'Input Sheet'!Y15)</f>
        <v>-8.0063440512388659</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1031</v>
      </c>
      <c r="S25" s="158">
        <f>IF('Input Sheet'!U16&gt;20,20,'Input Sheet'!U16)</f>
        <v>17.812715964063582</v>
      </c>
      <c r="T25" s="159">
        <f>'Input Sheet'!Z16</f>
        <v>327.73975376150599</v>
      </c>
      <c r="U25" s="22"/>
      <c r="V25" s="66"/>
      <c r="W25" s="150" t="str">
        <f>LEFT('Input Sheet'!S16,3)</f>
        <v>2.9</v>
      </c>
      <c r="X25" s="150">
        <f t="shared" si="1"/>
        <v>300</v>
      </c>
      <c r="Y25" s="150">
        <f t="shared" si="2"/>
        <v>17.812715964063582</v>
      </c>
      <c r="Z25" s="160">
        <f>IF('Input Sheet'!Y16&gt;20,20,'Input Sheet'!Y16)</f>
        <v>20</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144</v>
      </c>
      <c r="S26" s="158">
        <f>IF('Input Sheet'!U17&gt;20,20,'Input Sheet'!U17)</f>
        <v>2.48790601243953</v>
      </c>
      <c r="T26" s="159">
        <f>'Input Sheet'!Z17</f>
        <v>102.58662699001762</v>
      </c>
      <c r="U26" s="22"/>
      <c r="V26" s="66"/>
      <c r="W26" s="150" t="str">
        <f>LEFT('Input Sheet'!S17,4)</f>
        <v>3.10</v>
      </c>
      <c r="X26" s="150">
        <f t="shared" si="1"/>
        <v>102.58662699001762</v>
      </c>
      <c r="Y26" s="150">
        <f t="shared" si="2"/>
        <v>2.48790601243953</v>
      </c>
      <c r="Z26" s="160">
        <f>IF('Input Sheet'!Y17&gt;20,20,'Input Sheet'!Y17)</f>
        <v>0.31024213954155794</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239</v>
      </c>
      <c r="S27" s="158">
        <f>IF('Input Sheet'!U18&gt;20,20,'Input Sheet'!U18)</f>
        <v>4.1292328956461644</v>
      </c>
      <c r="T27" s="159">
        <f>'Input Sheet'!Z18</f>
        <v>121.96442784683859</v>
      </c>
      <c r="U27" s="22"/>
      <c r="V27" s="66"/>
      <c r="W27" s="150" t="str">
        <f>LEFT('Input Sheet'!S18,4)</f>
        <v>3.11</v>
      </c>
      <c r="X27" s="150">
        <f t="shared" si="1"/>
        <v>121.96442784683859</v>
      </c>
      <c r="Y27" s="150">
        <f t="shared" si="2"/>
        <v>4.1292328956461644</v>
      </c>
      <c r="Z27" s="160">
        <f>IF('Input Sheet'!Y18&gt;20,20,'Input Sheet'!Y18)</f>
        <v>3.128105075458095</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211</v>
      </c>
      <c r="S28" s="158">
        <f>IF('Input Sheet'!U19&gt;20,20,'Input Sheet'!U19)</f>
        <v>3.6454733932273671</v>
      </c>
      <c r="T28" s="159">
        <f>'Input Sheet'!Z19</f>
        <v>145.34208523184927</v>
      </c>
      <c r="U28" s="22"/>
      <c r="V28" s="66"/>
      <c r="W28" s="150" t="str">
        <f>LEFT('Input Sheet'!S19,4)</f>
        <v>3.12</v>
      </c>
      <c r="X28" s="150">
        <f t="shared" si="1"/>
        <v>145.34208523184927</v>
      </c>
      <c r="Y28" s="150">
        <f t="shared" si="2"/>
        <v>3.6454733932273671</v>
      </c>
      <c r="Z28" s="160">
        <f>IF('Input Sheet'!Y19&gt;20,20,'Input Sheet'!Y19)</f>
        <v>5.5330294746243123</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598</v>
      </c>
      <c r="S29" s="158">
        <f>IF('Input Sheet'!U20&gt;20,20,'Input Sheet'!U20)</f>
        <v>10.331720801658605</v>
      </c>
      <c r="T29" s="159">
        <f>'Input Sheet'!Z20</f>
        <v>377.90029920839362</v>
      </c>
      <c r="U29" s="22"/>
      <c r="V29" s="66"/>
      <c r="W29" s="150" t="str">
        <f>LEFT('Input Sheet'!S20,4)</f>
        <v>3.13</v>
      </c>
      <c r="X29" s="150">
        <f t="shared" si="1"/>
        <v>300</v>
      </c>
      <c r="Y29" s="150">
        <f t="shared" si="2"/>
        <v>10.331720801658605</v>
      </c>
      <c r="Z29" s="160">
        <f>IF('Input Sheet'!Y20&gt;20,20,'Input Sheet'!Y20)</f>
        <v>20</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242</v>
      </c>
      <c r="S30" s="158">
        <f>IF('Input Sheet'!U21&gt;20,20,'Input Sheet'!U21)</f>
        <v>4.1810642709053214</v>
      </c>
      <c r="T30" s="159">
        <f>'Input Sheet'!Z21</f>
        <v>119.64323054485548</v>
      </c>
      <c r="U30" s="22"/>
      <c r="V30" s="66"/>
      <c r="W30" s="150" t="str">
        <f>LEFT('Input Sheet'!S21,4)</f>
        <v>3.14</v>
      </c>
      <c r="X30" s="150">
        <f t="shared" si="1"/>
        <v>119.64323054485548</v>
      </c>
      <c r="Y30" s="150">
        <f t="shared" si="2"/>
        <v>4.1810642709053214</v>
      </c>
      <c r="Z30" s="160">
        <f>IF('Input Sheet'!Y21&gt;20,20,'Input Sheet'!Y21)</f>
        <v>2.8438111071779657</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69</v>
      </c>
      <c r="S31" s="158">
        <f>IF('Input Sheet'!U22&gt;20,20,'Input Sheet'!U22)</f>
        <v>1.1921216309606082</v>
      </c>
      <c r="T31" s="159">
        <f>'Input Sheet'!Z22</f>
        <v>21.934086333214267</v>
      </c>
      <c r="U31" s="22"/>
      <c r="V31" s="66"/>
      <c r="W31" s="150" t="str">
        <f>LEFT('Input Sheet'!S22,4)</f>
        <v>4.15</v>
      </c>
      <c r="X31" s="150">
        <f t="shared" si="1"/>
        <v>21.934086333214267</v>
      </c>
      <c r="Y31" s="150">
        <f t="shared" si="2"/>
        <v>1.1921216309606082</v>
      </c>
      <c r="Z31" s="160">
        <f>IF('Input Sheet'!Y22&gt;20,20,'Input Sheet'!Y22)</f>
        <v>-14.238395327323714</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41</v>
      </c>
      <c r="S32" s="158">
        <f>IF('Input Sheet'!U23&gt;20,20,'Input Sheet'!U23)</f>
        <v>0.70836212854181069</v>
      </c>
      <c r="T32" s="159">
        <f>'Input Sheet'!Z23</f>
        <v>18.183892041546827</v>
      </c>
      <c r="U32" s="22"/>
      <c r="V32" s="66"/>
      <c r="W32" s="150" t="str">
        <f>LEFT('Input Sheet'!S23,4)</f>
        <v>4.16</v>
      </c>
      <c r="X32" s="150">
        <f t="shared" si="1"/>
        <v>18.183892041546827</v>
      </c>
      <c r="Y32" s="150">
        <f t="shared" si="2"/>
        <v>0.70836212854181069</v>
      </c>
      <c r="Z32" s="160">
        <f>IF('Input Sheet'!Y23&gt;20,20,'Input Sheet'!Y23)</f>
        <v>-12.53186095117246</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411</v>
      </c>
      <c r="S33" s="158">
        <f>IF('Input Sheet'!U24&gt;20,20,'Input Sheet'!U24)</f>
        <v>7.1008984105044917</v>
      </c>
      <c r="T33" s="159">
        <f>'Input Sheet'!Z24</f>
        <v>111.47870092175565</v>
      </c>
      <c r="U33" s="22"/>
      <c r="V33" s="66"/>
      <c r="W33" s="150" t="str">
        <f>LEFT('Input Sheet'!S24,4)</f>
        <v>4.17</v>
      </c>
      <c r="X33" s="150">
        <f t="shared" si="1"/>
        <v>111.47870092175565</v>
      </c>
      <c r="Y33" s="150">
        <f t="shared" si="2"/>
        <v>7.1008984105044917</v>
      </c>
      <c r="Z33" s="160">
        <f>IF('Input Sheet'!Y24&gt;20,20,'Input Sheet'!Y24)</f>
        <v>2.2777684689735946</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403</v>
      </c>
      <c r="S34" s="158">
        <f>IF('Input Sheet'!U25&gt;20,20,'Input Sheet'!U25)</f>
        <v>6.9626814098134062</v>
      </c>
      <c r="T34" s="159">
        <f>'Input Sheet'!Z25</f>
        <v>101.61791703041396</v>
      </c>
      <c r="U34" s="22"/>
      <c r="V34" s="66"/>
      <c r="W34" s="150" t="str">
        <f>LEFT('Input Sheet'!S25,4)</f>
        <v>4.18</v>
      </c>
      <c r="X34" s="150">
        <f t="shared" si="1"/>
        <v>101.61791703041396</v>
      </c>
      <c r="Y34" s="150">
        <f t="shared" si="2"/>
        <v>6.9626814098134062</v>
      </c>
      <c r="Z34" s="160">
        <f>IF('Input Sheet'!Y25&gt;20,20,'Input Sheet'!Y25)</f>
        <v>0.33383852210709869</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106</v>
      </c>
      <c r="S35" s="158">
        <f>IF('Input Sheet'!U26&gt;20,20,'Input Sheet'!U26)</f>
        <v>1.8313752591568762</v>
      </c>
      <c r="T35" s="159">
        <f>'Input Sheet'!Z26</f>
        <v>28.468701335929829</v>
      </c>
      <c r="U35" s="22"/>
      <c r="V35" s="66"/>
      <c r="W35" s="150" t="str">
        <f>LEFT('Input Sheet'!S26,4)</f>
        <v>4.19</v>
      </c>
      <c r="X35" s="150">
        <f t="shared" si="1"/>
        <v>28.468701335929829</v>
      </c>
      <c r="Y35" s="150">
        <f t="shared" si="2"/>
        <v>1.8313752591568762</v>
      </c>
      <c r="Z35" s="160">
        <f>IF('Input Sheet'!Y26&gt;20,20,'Input Sheet'!Y26)</f>
        <v>-14.269334833357325</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174</v>
      </c>
      <c r="S36" s="158">
        <f>IF('Input Sheet'!U27&gt;20,20,'Input Sheet'!U27)</f>
        <v>3.0062197650310987</v>
      </c>
      <c r="T36" s="159">
        <f>'Input Sheet'!Z27</f>
        <v>71.708126542419109</v>
      </c>
      <c r="U36" s="22"/>
      <c r="V36" s="66"/>
      <c r="W36" s="150" t="str">
        <f>LEFT('Input Sheet'!S27,4)</f>
        <v>5.20</v>
      </c>
      <c r="X36" s="150">
        <f t="shared" si="1"/>
        <v>71.708126542419109</v>
      </c>
      <c r="Y36" s="150">
        <f t="shared" si="2"/>
        <v>3.0062197650310987</v>
      </c>
      <c r="Z36" s="160">
        <f>IF('Input Sheet'!Y27&gt;20,20,'Input Sheet'!Y27)</f>
        <v>-4.5024814857345685</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62</v>
      </c>
      <c r="S37" s="158">
        <f>IF('Input Sheet'!U28&gt;20,20,'Input Sheet'!U28)</f>
        <v>1.0711817553559089</v>
      </c>
      <c r="T37" s="159">
        <f>'Input Sheet'!Z28</f>
        <v>19.257185608648104</v>
      </c>
      <c r="U37" s="22"/>
      <c r="V37" s="66"/>
      <c r="W37" s="150" t="str">
        <f>LEFT('Input Sheet'!S28,4)</f>
        <v>5.21</v>
      </c>
      <c r="X37" s="150">
        <f t="shared" si="1"/>
        <v>19.257185608648104</v>
      </c>
      <c r="Y37" s="150">
        <f t="shared" si="2"/>
        <v>1.0711817553559089</v>
      </c>
      <c r="Z37" s="160">
        <f>IF('Input Sheet'!Y28&gt;20,20,'Input Sheet'!Y28)</f>
        <v>-14.908401784901516</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191</v>
      </c>
      <c r="S38" s="158">
        <f>IF('Input Sheet'!U29&gt;20,20,'Input Sheet'!U29)</f>
        <v>3.2999308914996544</v>
      </c>
      <c r="T38" s="159">
        <f>'Input Sheet'!Z29</f>
        <v>55.088603085651599</v>
      </c>
      <c r="U38" s="22"/>
      <c r="V38" s="66"/>
      <c r="W38" s="150" t="str">
        <f>LEFT('Input Sheet'!S29,4)</f>
        <v>5.22</v>
      </c>
      <c r="X38" s="150">
        <f t="shared" si="1"/>
        <v>55.088603085651599</v>
      </c>
      <c r="Y38" s="150">
        <f t="shared" si="2"/>
        <v>3.2999308914996544</v>
      </c>
      <c r="Z38" s="160">
        <f>IF('Input Sheet'!Y29&gt;20,20,'Input Sheet'!Y29)</f>
        <v>-8.6249355590557322</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351</v>
      </c>
      <c r="S39" s="158">
        <f>IF('Input Sheet'!U30&gt;20,20,'Input Sheet'!U30)</f>
        <v>6.0642709053213544</v>
      </c>
      <c r="T39" s="159">
        <f>'Input Sheet'!Z30</f>
        <v>98.087296364337234</v>
      </c>
      <c r="U39" s="22"/>
      <c r="V39" s="66"/>
      <c r="W39" s="150" t="str">
        <f>LEFT('Input Sheet'!S30,4)</f>
        <v>5.23</v>
      </c>
      <c r="X39" s="150">
        <f t="shared" si="1"/>
        <v>98.087296364337234</v>
      </c>
      <c r="Y39" s="150">
        <f t="shared" si="2"/>
        <v>6.0642709053213544</v>
      </c>
      <c r="Z39" s="160">
        <f>IF('Input Sheet'!Y30&gt;20,20,'Input Sheet'!Y30)</f>
        <v>-0.37355365306842347</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200</v>
      </c>
      <c r="S40" s="158">
        <f>IF('Input Sheet'!U31&gt;20,20,'Input Sheet'!U31)</f>
        <v>3.455425017277125</v>
      </c>
      <c r="T40" s="159">
        <f>'Input Sheet'!Z31</f>
        <v>40.283801661905471</v>
      </c>
      <c r="U40" s="22"/>
      <c r="V40" s="66"/>
      <c r="W40" s="150" t="str">
        <f>LEFT('Input Sheet'!S31,4)</f>
        <v>5.24</v>
      </c>
      <c r="X40" s="150">
        <f t="shared" si="1"/>
        <v>40.283801661905471</v>
      </c>
      <c r="Y40" s="150">
        <f t="shared" si="2"/>
        <v>3.455425017277125</v>
      </c>
      <c r="Z40" s="170">
        <f>IF('Input Sheet'!Y31&gt;20,20,'Input Sheet'!Y31)</f>
        <v>-13.916046191205149</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224</v>
      </c>
      <c r="S41" s="158">
        <f>IF('Input Sheet'!U32&gt;20,20,'Input Sheet'!U32)</f>
        <v>3.8700760193503805</v>
      </c>
      <c r="T41" s="159">
        <f>'Input Sheet'!Z32</f>
        <v>116.21277414548403</v>
      </c>
      <c r="U41" s="22"/>
      <c r="V41" s="66"/>
      <c r="W41" s="150" t="str">
        <f>LEFT('Input Sheet'!S32,4)</f>
        <v>5.25</v>
      </c>
      <c r="X41" s="150">
        <f t="shared" si="1"/>
        <v>116.21277414548403</v>
      </c>
      <c r="Y41" s="150">
        <f t="shared" si="2"/>
        <v>3.8700760193503805</v>
      </c>
      <c r="Z41" s="170">
        <f>IF('Input Sheet'!Y32&gt;20,20,'Input Sheet'!Y32)</f>
        <v>2.2893327276226962</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446A381A-B308-4F08-BDDF-A895FF0425D1}"/>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CA8D7-5C37-49F2-948D-930EDCD3803A}">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Neston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5.2455630923116794E-2</v>
      </c>
      <c r="K20" s="212"/>
      <c r="L20" s="213">
        <f>IF('Wellbeing Acorn Knowledge Group'!$AX$3=0,'Wellbeing Acorn Knowledge Group'!AZ6,'Wellbeing Acorn Knowledge Group'!AZ36)</f>
        <v>105.60749152529594</v>
      </c>
      <c r="M20" s="213"/>
      <c r="N20" s="214"/>
      <c r="O20" s="214"/>
      <c r="P20" s="214"/>
      <c r="Q20" s="214"/>
      <c r="R20" s="78"/>
      <c r="S20" s="78"/>
      <c r="T20" s="78"/>
      <c r="U20" s="72"/>
      <c r="V20" s="72"/>
      <c r="W20" s="187"/>
      <c r="X20" s="66"/>
      <c r="Y20" s="84"/>
      <c r="Z20" s="1">
        <f>IF(L20="",100,L20)</f>
        <v>105.60749152529594</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0.15642548385366276</v>
      </c>
      <c r="K21" s="212"/>
      <c r="L21" s="213">
        <f>IF('Wellbeing Acorn Knowledge Group'!$AX$3=0,'Wellbeing Acorn Knowledge Group'!AZ7,'Wellbeing Acorn Knowledge Group'!AZ37)</f>
        <v>104.08800533785536</v>
      </c>
      <c r="M21" s="213"/>
      <c r="N21" s="214"/>
      <c r="O21" s="214"/>
      <c r="P21" s="214"/>
      <c r="Q21" s="214"/>
      <c r="R21" s="78"/>
      <c r="S21" s="78"/>
      <c r="T21" s="78"/>
      <c r="U21" s="72"/>
      <c r="V21" s="72"/>
      <c r="W21" s="187"/>
      <c r="X21" s="66"/>
      <c r="Y21" s="84"/>
      <c r="Z21" s="1">
        <f>IF(L21="",100,L21)</f>
        <v>104.08800533785536</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8.3914998148756054E-2</v>
      </c>
      <c r="K22" s="212"/>
      <c r="L22" s="213">
        <f>IF('Wellbeing Acorn Knowledge Group'!$AX$3=0,'Wellbeing Acorn Knowledge Group'!AZ8,'Wellbeing Acorn Knowledge Group'!AZ38)</f>
        <v>102.32681550438269</v>
      </c>
      <c r="M22" s="213"/>
      <c r="N22" s="214"/>
      <c r="O22" s="214"/>
      <c r="P22" s="214"/>
      <c r="Q22" s="214"/>
      <c r="R22" s="78"/>
      <c r="S22" s="78"/>
      <c r="T22" s="78"/>
      <c r="U22" s="72"/>
      <c r="V22" s="72"/>
      <c r="W22" s="187"/>
      <c r="X22" s="66"/>
      <c r="Y22" s="84"/>
      <c r="Z22" s="1">
        <f>IF(L22="",100,L22)</f>
        <v>102.32681550438269</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0.13885318887456807</v>
      </c>
      <c r="K23" s="212"/>
      <c r="L23" s="213">
        <f>IF('Wellbeing Acorn Knowledge Group'!$AX$3=0,'Wellbeing Acorn Knowledge Group'!AZ9,'Wellbeing Acorn Knowledge Group'!AZ39)</f>
        <v>104.75077746647344</v>
      </c>
      <c r="M23" s="213"/>
      <c r="N23" s="214"/>
      <c r="O23" s="214"/>
      <c r="P23" s="214"/>
      <c r="Q23" s="214"/>
      <c r="R23" s="78"/>
      <c r="S23" s="78"/>
      <c r="T23" s="78"/>
      <c r="U23" s="72"/>
      <c r="V23" s="72"/>
      <c r="W23" s="187"/>
      <c r="X23" s="66"/>
      <c r="Y23" s="84"/>
      <c r="Z23" s="1">
        <f t="shared" ref="Z23:Z65" si="1">IF(L23="",100,L23)</f>
        <v>104.75077746647344</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0.19741139128196267</v>
      </c>
      <c r="K24" s="212"/>
      <c r="L24" s="213">
        <f>IF('Wellbeing Acorn Knowledge Group'!$AX$3=0,'Wellbeing Acorn Knowledge Group'!AZ10,'Wellbeing Acorn Knowledge Group'!AZ40)</f>
        <v>101.35126729544113</v>
      </c>
      <c r="M24" s="213"/>
      <c r="N24" s="214"/>
      <c r="O24" s="214"/>
      <c r="P24" s="214"/>
      <c r="Q24" s="214"/>
      <c r="R24" s="78"/>
      <c r="S24" s="78"/>
      <c r="T24" s="78"/>
      <c r="U24" s="72"/>
      <c r="V24" s="72"/>
      <c r="W24" s="187"/>
      <c r="X24" s="66"/>
      <c r="Y24" s="84"/>
      <c r="Z24" s="1">
        <f t="shared" si="1"/>
        <v>101.35126729544113</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0.18878100216724256</v>
      </c>
      <c r="K25" s="212"/>
      <c r="L25" s="213">
        <f>IF('Wellbeing Acorn Knowledge Group'!$AX$3=0,'Wellbeing Acorn Knowledge Group'!AZ11,'Wellbeing Acorn Knowledge Group'!AZ41)</f>
        <v>97.365309046117659</v>
      </c>
      <c r="M25" s="213"/>
      <c r="N25" s="214"/>
      <c r="O25" s="214"/>
      <c r="P25" s="214"/>
      <c r="Q25" s="214"/>
      <c r="R25" s="78"/>
      <c r="S25" s="78"/>
      <c r="T25" s="78"/>
      <c r="U25" s="72"/>
      <c r="V25" s="72"/>
      <c r="W25" s="187"/>
      <c r="X25" s="66"/>
      <c r="Y25" s="84"/>
      <c r="Z25" s="1">
        <f t="shared" si="1"/>
        <v>97.365309046117659</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9.364772427764341E-2</v>
      </c>
      <c r="K26" s="212"/>
      <c r="L26" s="213">
        <f>IF('Wellbeing Acorn Knowledge Group'!$AX$3=0,'Wellbeing Acorn Knowledge Group'!AZ12,'Wellbeing Acorn Knowledge Group'!AZ42)</f>
        <v>94.158193944137295</v>
      </c>
      <c r="M26" s="213"/>
      <c r="N26" s="214"/>
      <c r="O26" s="214"/>
      <c r="P26" s="214"/>
      <c r="Q26" s="214"/>
      <c r="R26" s="78"/>
      <c r="S26" s="78"/>
      <c r="T26" s="78"/>
      <c r="U26" s="72"/>
      <c r="V26" s="72"/>
      <c r="W26" s="187"/>
      <c r="X26" s="66"/>
      <c r="Y26" s="84"/>
      <c r="Z26" s="1">
        <f t="shared" si="1"/>
        <v>94.158193944137295</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8.8510580628369029E-2</v>
      </c>
      <c r="K27" s="212"/>
      <c r="L27" s="213">
        <f>IF('Wellbeing Acorn Knowledge Group'!$AX$3=0,'Wellbeing Acorn Knowledge Group'!AZ13,'Wellbeing Acorn Knowledge Group'!AZ43)</f>
        <v>90.912093988339365</v>
      </c>
      <c r="M27" s="213"/>
      <c r="N27" s="214"/>
      <c r="O27" s="214"/>
      <c r="P27" s="214"/>
      <c r="Q27" s="214"/>
      <c r="R27" s="78"/>
      <c r="S27" s="78"/>
      <c r="T27" s="78"/>
      <c r="U27" s="72"/>
      <c r="V27" s="72"/>
      <c r="W27" s="187"/>
      <c r="X27" s="66"/>
      <c r="Y27" s="84"/>
      <c r="Z27" s="1">
        <f t="shared" si="1"/>
        <v>90.912093988339365</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9AFC4FAE-744E-41AB-A736-78CAB393782A}">
      <formula1>List2</formula1>
    </dataValidation>
    <dataValidation type="list" allowBlank="1" showInputMessage="1" showErrorMessage="1" sqref="F13:M13" xr:uid="{CE651578-93F6-46BE-9C95-7F9D595DC547}">
      <formula1>Feature_list</formula1>
    </dataValidation>
  </dataValidations>
  <hyperlinks>
    <hyperlink ref="J8:W8" r:id="rId1" tooltip="CACI Copyrights" display="http://www.caci.co.uk/copyrightnotices.pdf" xr:uid="{BFD8237F-27E7-47BD-AE8B-E2EDD799798E}"/>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5E61E-7FD7-4122-8B11-A2E052E07B3C}">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85FF9A1F-2D82-41AE-AE95-796B909AA727}"/>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CB5C5-C4D0-4750-BE40-6F9CB0B2AEC3}">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192</v>
      </c>
      <c r="D8" s="307">
        <v>4991</v>
      </c>
      <c r="F8" s="308" t="str">
        <f>IF($G$4=1,S8,IF($G$4=2,AC8,IF($G$4=3,AM8,"")))</f>
        <v>1.1 Elderly in poor health</v>
      </c>
      <c r="G8" s="309">
        <f t="shared" ref="G8:M36" si="0">IF($G$4=1,T8,IF($G$4=2,AD8,IF($G$4=3,AN8,"")))</f>
        <v>192</v>
      </c>
      <c r="H8" s="310">
        <f t="shared" si="0"/>
        <v>3.31720801658604</v>
      </c>
      <c r="I8" s="309">
        <f t="shared" si="0"/>
        <v>4991</v>
      </c>
      <c r="J8" s="310">
        <f t="shared" si="0"/>
        <v>1.3367258118513559</v>
      </c>
      <c r="K8" s="310">
        <f t="shared" si="0"/>
        <v>3.8469244640352631</v>
      </c>
      <c r="L8" s="310">
        <f t="shared" si="0"/>
        <v>13.120073764422893</v>
      </c>
      <c r="M8" s="309">
        <f t="shared" si="0"/>
        <v>248.15919518990438</v>
      </c>
      <c r="N8" s="311"/>
      <c r="O8" s="312" t="str">
        <f>LEFT(S8,1)</f>
        <v>1</v>
      </c>
      <c r="P8" s="312" t="str">
        <f>LEFT(S8,3)</f>
        <v>1.1</v>
      </c>
      <c r="Q8" s="312">
        <f>RANK(Z8,$Z$8:$Z$72,0)+COUNTIF($Z$8:Z8,Z8)-1</f>
        <v>4</v>
      </c>
      <c r="R8" s="312">
        <f>RANK(U8,$U$8:$U$72,0)+COUNTIF($U$8:U8,U8)-1</f>
        <v>13</v>
      </c>
      <c r="S8" s="293" t="s">
        <v>129</v>
      </c>
      <c r="T8" s="313">
        <f>C8</f>
        <v>192</v>
      </c>
      <c r="U8" s="314">
        <f>T8/SUM(PROFILE_RESULT_COUNT)*100</f>
        <v>3.31720801658604</v>
      </c>
      <c r="V8" s="313">
        <f>D8</f>
        <v>4991</v>
      </c>
      <c r="W8" s="314">
        <f t="shared" ref="W8:W35" si="1">V8/SUM(BASE_PROFILE_RESULT_COUNT)*100</f>
        <v>1.3367258118513559</v>
      </c>
      <c r="X8" s="310">
        <f>IF(V8&gt;0,(T8/V8)*100,0)</f>
        <v>3.8469244640352631</v>
      </c>
      <c r="Y8" s="310">
        <f t="shared" ref="Y8:Y36" si="2">IF(AND((SQRT((W8*(100-W8))/SUM($T$8:$T$71)))&gt;0, SUM($T$8:$T$71)&gt;0),(U8-W8)/(SQRT((W8*(100-W8))/SUM($T$8:$T$71))),0)</f>
        <v>13.120073764422893</v>
      </c>
      <c r="Z8" s="309">
        <f>IF(AND(W8&gt;0,X8&gt;0),(U8/W8)*100,0)</f>
        <v>248.15919518990438</v>
      </c>
      <c r="AA8" s="72"/>
      <c r="AB8" s="315">
        <v>1</v>
      </c>
      <c r="AC8" s="293" t="str">
        <f>VLOOKUP($AB$8,$Q$8:$Z$73,3,FALSE)</f>
        <v>3.13 Balanced behaviours</v>
      </c>
      <c r="AD8" s="309">
        <f>VLOOKUP($AB$8,$Q$8:$Z$72,4,FALSE)</f>
        <v>598</v>
      </c>
      <c r="AE8" s="310">
        <f>VLOOKUP($AB$8,$Q$8:$Z$72,5,FALSE)</f>
        <v>10.331720801658605</v>
      </c>
      <c r="AF8" s="309">
        <f>VLOOKUP($AB$8,$Q$8:$Z$72,6,FALSE)</f>
        <v>10208</v>
      </c>
      <c r="AG8" s="310">
        <f>VLOOKUP($AB$8,$Q$8:$Z$72,7,FALSE)</f>
        <v>2.7339805825242718</v>
      </c>
      <c r="AH8" s="310">
        <f>VLOOKUP($AB$8,$Q$8:$Z$72,8,FALSE)</f>
        <v>5.858150470219436</v>
      </c>
      <c r="AI8" s="310">
        <f>VLOOKUP($AB$8,$Q$8:$Z$72,9,FALSE)</f>
        <v>35.446259862527313</v>
      </c>
      <c r="AJ8" s="309">
        <f>VLOOKUP($AB$8,$Q$8:$Z$72,10,FALSE)</f>
        <v>377.90029920839362</v>
      </c>
      <c r="AK8" s="72"/>
      <c r="AL8" s="315">
        <v>1</v>
      </c>
      <c r="AM8" s="293" t="str">
        <f>VLOOKUP($AL$8,$R$8:$Z$72,2,FALSE)</f>
        <v>2.9 Detrimental practices</v>
      </c>
      <c r="AN8" s="309">
        <f>VLOOKUP($AL$8,$R$8:$Z$72,3,FALSE)</f>
        <v>1031</v>
      </c>
      <c r="AO8" s="310">
        <f>VLOOKUP($AL$8,$R$8:$Z$72,4,FALSE)</f>
        <v>17.812715964063582</v>
      </c>
      <c r="AP8" s="309">
        <f>VLOOKUP($AL$8,$R$8:$Z$72,5,FALSE)</f>
        <v>20293</v>
      </c>
      <c r="AQ8" s="310">
        <f>VLOOKUP($AL$8,$R$8:$Z$72,6,FALSE)</f>
        <v>5.4350184131235348</v>
      </c>
      <c r="AR8" s="310">
        <f>VLOOKUP($AL$8,$R$8:$Z$72,7,FALSE)</f>
        <v>5.0805696545606862</v>
      </c>
      <c r="AS8" s="310">
        <f>VLOOKUP($AL$8,$R$8:$Z$72,8,FALSE)</f>
        <v>41.537317549942564</v>
      </c>
      <c r="AT8" s="309">
        <f>VLOOKUP($AL$8,$R$8:$Z$72,9,FALSE)</f>
        <v>327.73975376150599</v>
      </c>
      <c r="BK8" s="31"/>
      <c r="BM8" s="298"/>
      <c r="BN8" s="299"/>
      <c r="BP8" s="31"/>
      <c r="BQ8" s="31"/>
      <c r="BR8" s="31"/>
    </row>
    <row r="9" spans="2:70" ht="15" customHeight="1" x14ac:dyDescent="0.25">
      <c r="B9" s="306" t="s">
        <v>130</v>
      </c>
      <c r="C9" s="307">
        <v>224</v>
      </c>
      <c r="D9" s="307">
        <v>17514</v>
      </c>
      <c r="F9" s="308" t="str">
        <f t="shared" ref="F9:F36" si="3">IF($G$4=1,S9,IF($G$4=2,AC9,IF($G$4=3,AM9,"")))</f>
        <v>1.2 Unhealthy routines</v>
      </c>
      <c r="G9" s="309">
        <f t="shared" si="0"/>
        <v>224</v>
      </c>
      <c r="H9" s="310">
        <f t="shared" si="0"/>
        <v>3.8700760193503805</v>
      </c>
      <c r="I9" s="309">
        <f t="shared" si="0"/>
        <v>17514</v>
      </c>
      <c r="J9" s="310">
        <f t="shared" si="0"/>
        <v>4.6907264814194845</v>
      </c>
      <c r="K9" s="310">
        <f t="shared" si="0"/>
        <v>1.2789768185451638</v>
      </c>
      <c r="L9" s="310">
        <f t="shared" si="0"/>
        <v>-2.9528055270684268</v>
      </c>
      <c r="M9" s="309">
        <f t="shared" si="0"/>
        <v>82.504832346976613</v>
      </c>
      <c r="N9" s="311"/>
      <c r="O9" s="312" t="str">
        <f t="shared" ref="O9:O36" si="4">LEFT(S9,1)</f>
        <v>1</v>
      </c>
      <c r="P9" s="312" t="str">
        <f t="shared" ref="P9:P16" si="5">LEFT(S9,3)</f>
        <v>1.2</v>
      </c>
      <c r="Q9" s="312">
        <f>RANK(Z9,$Z$8:$Z$72,0)+COUNTIF($Z$8:Z9,Z9)-1</f>
        <v>15</v>
      </c>
      <c r="R9" s="312">
        <f>RANK(U9,$U$8:$U$72,0)+COUNTIF($U$8:U9,U9)-1</f>
        <v>9</v>
      </c>
      <c r="S9" s="293" t="s">
        <v>131</v>
      </c>
      <c r="T9" s="313">
        <f t="shared" ref="T9:T36" si="6">C9</f>
        <v>224</v>
      </c>
      <c r="U9" s="314">
        <f t="shared" ref="U9:U36" si="7">T9/SUM(PROFILE_RESULT_COUNT)*100</f>
        <v>3.8700760193503805</v>
      </c>
      <c r="V9" s="313">
        <f t="shared" ref="V9:V35" si="8">D9</f>
        <v>17514</v>
      </c>
      <c r="W9" s="314">
        <f t="shared" si="1"/>
        <v>4.6907264814194845</v>
      </c>
      <c r="X9" s="310">
        <f t="shared" ref="X9:X36" si="9">IF(V9&gt;0,(T9/V9)*100,0)</f>
        <v>1.2789768185451638</v>
      </c>
      <c r="Y9" s="310">
        <f t="shared" si="2"/>
        <v>-2.9528055270684268</v>
      </c>
      <c r="Z9" s="309">
        <f t="shared" ref="Z9:Z36" si="10">IF(AND(W9&gt;0,X9&gt;0),(U9/W9)*100,0)</f>
        <v>82.504832346976613</v>
      </c>
      <c r="AA9" s="72"/>
      <c r="AB9" s="315">
        <v>2</v>
      </c>
      <c r="AC9" s="293" t="str">
        <f>VLOOKUP($AB$9,$Q$8:$Z$72,3,FALSE)</f>
        <v>2.9 Detrimental practices</v>
      </c>
      <c r="AD9" s="309">
        <f>VLOOKUP($AB$9,$Q$8:$Z$72,4,FALSE)</f>
        <v>1031</v>
      </c>
      <c r="AE9" s="310">
        <f>VLOOKUP($AB$9,$Q$8:$Z$72,5,FALSE)</f>
        <v>17.812715964063582</v>
      </c>
      <c r="AF9" s="309">
        <f>VLOOKUP($AB$9,$Q$8:$Z$72,6,FALSE)</f>
        <v>20293</v>
      </c>
      <c r="AG9" s="310">
        <f>VLOOKUP($AB$9,$Q$8:$Z$72,7,FALSE)</f>
        <v>5.4350184131235348</v>
      </c>
      <c r="AH9" s="310">
        <f>VLOOKUP($AB$9,$Q$8:$Z$72,8,FALSE)</f>
        <v>5.0805696545606862</v>
      </c>
      <c r="AI9" s="310">
        <f>VLOOKUP($AB$9,$Q$8:$Z$72,9,FALSE)</f>
        <v>41.537317549942564</v>
      </c>
      <c r="AJ9" s="309">
        <f>VLOOKUP($AB$9,$Q$8:$Z$72,10,FALSE)</f>
        <v>327.73975376150599</v>
      </c>
      <c r="AK9" s="72"/>
      <c r="AL9" s="315">
        <v>2</v>
      </c>
      <c r="AM9" s="293" t="str">
        <f>VLOOKUP($AL$9,$R$8:$Z$72,2,FALSE)</f>
        <v>3.13 Balanced behaviours</v>
      </c>
      <c r="AN9" s="309">
        <f>VLOOKUP($AL$9,$R$8:$Z$72,3,FALSE)</f>
        <v>598</v>
      </c>
      <c r="AO9" s="310">
        <f>VLOOKUP($AL$9,$R$8:$Z$72,4,FALSE)</f>
        <v>10.331720801658605</v>
      </c>
      <c r="AP9" s="309">
        <f>VLOOKUP($AL$9,$R$8:$Z$72,5,FALSE)</f>
        <v>10208</v>
      </c>
      <c r="AQ9" s="310">
        <f>VLOOKUP($AL$9,$R$8:$Z$72,6,FALSE)</f>
        <v>2.7339805825242718</v>
      </c>
      <c r="AR9" s="310">
        <f>VLOOKUP($AL$9,$R$8:$Z$72,7,FALSE)</f>
        <v>5.858150470219436</v>
      </c>
      <c r="AS9" s="310">
        <f>VLOOKUP($AL$9,$R$8:$Z$72,8,FALSE)</f>
        <v>35.446259862527313</v>
      </c>
      <c r="AT9" s="309">
        <f>VLOOKUP($AL$9,$R$8:$Z$72,9,FALSE)</f>
        <v>377.90029920839362</v>
      </c>
      <c r="BK9" s="31"/>
      <c r="BM9" s="298"/>
      <c r="BN9" s="299"/>
      <c r="BP9" s="31"/>
      <c r="BQ9" s="31"/>
      <c r="BR9" s="31"/>
    </row>
    <row r="10" spans="2:70" ht="15" customHeight="1" x14ac:dyDescent="0.25">
      <c r="B10" s="306" t="s">
        <v>132</v>
      </c>
      <c r="C10" s="307">
        <v>119</v>
      </c>
      <c r="D10" s="307">
        <v>4750</v>
      </c>
      <c r="F10" s="308" t="str">
        <f t="shared" si="3"/>
        <v>1.3 Inactive singles</v>
      </c>
      <c r="G10" s="309">
        <f t="shared" si="0"/>
        <v>119</v>
      </c>
      <c r="H10" s="310">
        <f t="shared" si="0"/>
        <v>2.0559778852798893</v>
      </c>
      <c r="I10" s="309">
        <f t="shared" si="0"/>
        <v>4750</v>
      </c>
      <c r="J10" s="310">
        <f t="shared" si="0"/>
        <v>1.2721794442584533</v>
      </c>
      <c r="K10" s="310">
        <f t="shared" si="0"/>
        <v>2.5052631578947366</v>
      </c>
      <c r="L10" s="310">
        <f t="shared" si="0"/>
        <v>5.3207725533930903</v>
      </c>
      <c r="M10" s="309">
        <f t="shared" si="0"/>
        <v>161.61068271923762</v>
      </c>
      <c r="N10" s="311"/>
      <c r="O10" s="312" t="str">
        <f t="shared" si="4"/>
        <v>1</v>
      </c>
      <c r="P10" s="312" t="str">
        <f t="shared" si="5"/>
        <v>1.3</v>
      </c>
      <c r="Q10" s="312">
        <f>RANK(Z10,$Z$8:$Z$72,0)+COUNTIF($Z$8:Z10,Z10)-1</f>
        <v>5</v>
      </c>
      <c r="R10" s="312">
        <f>RANK(U10,$U$8:$U$72,0)+COUNTIF($U$8:U10,U10)-1</f>
        <v>17</v>
      </c>
      <c r="S10" s="293" t="s">
        <v>133</v>
      </c>
      <c r="T10" s="313">
        <f t="shared" si="6"/>
        <v>119</v>
      </c>
      <c r="U10" s="314">
        <f t="shared" si="7"/>
        <v>2.0559778852798893</v>
      </c>
      <c r="V10" s="313">
        <f t="shared" si="8"/>
        <v>4750</v>
      </c>
      <c r="W10" s="314">
        <f t="shared" si="1"/>
        <v>1.2721794442584533</v>
      </c>
      <c r="X10" s="310">
        <f t="shared" si="9"/>
        <v>2.5052631578947366</v>
      </c>
      <c r="Y10" s="310">
        <f t="shared" si="2"/>
        <v>5.3207725533930903</v>
      </c>
      <c r="Z10" s="309">
        <f>IF(AND(W10&gt;0,X10&gt;0),(U10/W10)*100,0)</f>
        <v>161.61068271923762</v>
      </c>
      <c r="AA10" s="72"/>
      <c r="AB10" s="315">
        <v>3</v>
      </c>
      <c r="AC10" s="293" t="str">
        <f>VLOOKUP($AB$10,$Q$8:$Z$72,3,FALSE)</f>
        <v>2.6 Stressed young families</v>
      </c>
      <c r="AD10" s="309">
        <f>VLOOKUP($AB$10,$Q$8:$Z$72,4,FALSE)</f>
        <v>369</v>
      </c>
      <c r="AE10" s="310">
        <f>VLOOKUP($AB$10,$Q$8:$Z$72,5,FALSE)</f>
        <v>6.3752591568762966</v>
      </c>
      <c r="AF10" s="309">
        <f>VLOOKUP($AB$10,$Q$8:$Z$72,6,FALSE)</f>
        <v>9063</v>
      </c>
      <c r="AG10" s="310">
        <f>VLOOKUP($AB$10,$Q$8:$Z$72,7,FALSE)</f>
        <v>2.4273183796451292</v>
      </c>
      <c r="AH10" s="310">
        <f>VLOOKUP($AB$10,$Q$8:$Z$72,8,FALSE)</f>
        <v>4.0714995034756702</v>
      </c>
      <c r="AI10" s="310">
        <f>VLOOKUP($AB$10,$Q$8:$Z$72,9,FALSE)</f>
        <v>19.516745447626057</v>
      </c>
      <c r="AJ10" s="309">
        <f>VLOOKUP($AB$10,$Q$8:$Z$72,10,FALSE)</f>
        <v>262.64618643922398</v>
      </c>
      <c r="AK10" s="72"/>
      <c r="AL10" s="315">
        <v>3</v>
      </c>
      <c r="AM10" s="293" t="str">
        <f>VLOOKUP($AL$10,$R$8:$Z$72,2,FALSE)</f>
        <v>4.17 Engaged elders</v>
      </c>
      <c r="AN10" s="309">
        <f>VLOOKUP($AL$10,$R$8:$Z$72,3,FALSE)</f>
        <v>411</v>
      </c>
      <c r="AO10" s="310">
        <f>VLOOKUP($AL$10,$R$8:$Z$72,4,FALSE)</f>
        <v>7.1008984105044917</v>
      </c>
      <c r="AP10" s="309">
        <f>VLOOKUP($AL$10,$R$8:$Z$72,5,FALSE)</f>
        <v>23783</v>
      </c>
      <c r="AQ10" s="310">
        <f>VLOOKUP($AL$10,$R$8:$Z$72,6,FALSE)</f>
        <v>6.3697355205892201</v>
      </c>
      <c r="AR10" s="310">
        <f>VLOOKUP($AL$10,$R$8:$Z$72,7,FALSE)</f>
        <v>1.7281251313963755</v>
      </c>
      <c r="AS10" s="310">
        <f>VLOOKUP($AL$10,$R$8:$Z$72,8,FALSE)</f>
        <v>2.2777684689735946</v>
      </c>
      <c r="AT10" s="309">
        <f>VLOOKUP($AL$10,$R$8:$Z$72,9,FALSE)</f>
        <v>111.47870092175565</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-6.9804020423070741</v>
      </c>
      <c r="M11" s="309">
        <f t="shared" si="0"/>
        <v>0</v>
      </c>
      <c r="N11" s="311"/>
      <c r="O11" s="312" t="str">
        <f t="shared" si="4"/>
        <v>1</v>
      </c>
      <c r="P11" s="312" t="str">
        <f t="shared" si="5"/>
        <v>1.4</v>
      </c>
      <c r="Q11" s="312">
        <f>RANK(Z11,$Z$8:$Z$72,0)+COUNTIF($Z$8:Z11,Z11)-1</f>
        <v>25</v>
      </c>
      <c r="R11" s="312">
        <f>RANK(U11,$U$8:$U$72,0)+COUNTIF($U$8:U11,U11)-1</f>
        <v>25</v>
      </c>
      <c r="S11" s="293" t="s">
        <v>135</v>
      </c>
      <c r="T11" s="313">
        <f t="shared" si="6"/>
        <v>0</v>
      </c>
      <c r="U11" s="314">
        <f t="shared" si="7"/>
        <v>0</v>
      </c>
      <c r="V11" s="313">
        <f t="shared" si="8"/>
        <v>3117</v>
      </c>
      <c r="W11" s="314">
        <f t="shared" si="1"/>
        <v>0.83481754268496822</v>
      </c>
      <c r="X11" s="310">
        <f t="shared" si="9"/>
        <v>0</v>
      </c>
      <c r="Y11" s="310">
        <f t="shared" si="2"/>
        <v>-6.9804020423070741</v>
      </c>
      <c r="Z11" s="309">
        <f t="shared" si="10"/>
        <v>0</v>
      </c>
      <c r="AA11" s="72"/>
      <c r="AB11" s="315">
        <v>4</v>
      </c>
      <c r="AC11" s="293" t="str">
        <f>VLOOKUP($AB$11,$Q$8:$Z$72,3,FALSE)</f>
        <v>1.1 Elderly in poor health</v>
      </c>
      <c r="AD11" s="309">
        <f>VLOOKUP($AB$11,$Q$8:$Z$72,4,FALSE)</f>
        <v>192</v>
      </c>
      <c r="AE11" s="310">
        <f>VLOOKUP($AB$11,$Q$8:$Z$72,5,FALSE)</f>
        <v>3.31720801658604</v>
      </c>
      <c r="AF11" s="309">
        <f>VLOOKUP($AB$11,$Q$8:$Z$72,6,FALSE)</f>
        <v>4991</v>
      </c>
      <c r="AG11" s="310">
        <f>VLOOKUP($AB$11,$Q$8:$Z$72,7,FALSE)</f>
        <v>1.3367258118513559</v>
      </c>
      <c r="AH11" s="310">
        <f>VLOOKUP($AB$11,$Q$8:$Z$72,8,FALSE)</f>
        <v>3.8469244640352631</v>
      </c>
      <c r="AI11" s="310">
        <f>VLOOKUP($AB$11,$Q$8:$Z$72,9,FALSE)</f>
        <v>13.120073764422893</v>
      </c>
      <c r="AJ11" s="309">
        <f>VLOOKUP($AB$11,$Q$8:$Z$72,10,FALSE)</f>
        <v>248.15919518990438</v>
      </c>
      <c r="AK11" s="72"/>
      <c r="AL11" s="315">
        <v>4</v>
      </c>
      <c r="AM11" s="293" t="str">
        <f>VLOOKUP($AL$11,$R$8:$Z$72,2,FALSE)</f>
        <v>4.18 Contented neighbourhoods</v>
      </c>
      <c r="AN11" s="309">
        <f>VLOOKUP($AL$11,$R$8:$Z$72,3,FALSE)</f>
        <v>403</v>
      </c>
      <c r="AO11" s="310">
        <f>VLOOKUP($AL$11,$R$8:$Z$72,4,FALSE)</f>
        <v>6.9626814098134062</v>
      </c>
      <c r="AP11" s="309">
        <f>VLOOKUP($AL$11,$R$8:$Z$72,5,FALSE)</f>
        <v>25583</v>
      </c>
      <c r="AQ11" s="310">
        <f>VLOOKUP($AL$11,$R$8:$Z$72,6,FALSE)</f>
        <v>6.851824573150318</v>
      </c>
      <c r="AR11" s="310">
        <f>VLOOKUP($AL$11,$R$8:$Z$72,7,FALSE)</f>
        <v>1.575264824297385</v>
      </c>
      <c r="AS11" s="310">
        <f>VLOOKUP($AL$11,$R$8:$Z$72,8,FALSE)</f>
        <v>0.33383852210709869</v>
      </c>
      <c r="AT11" s="309">
        <f>VLOOKUP($AL$11,$R$8:$Z$72,9,FALSE)</f>
        <v>101.61791703041396</v>
      </c>
      <c r="AU11" s="72"/>
      <c r="AV11" s="72"/>
      <c r="AW11" s="72"/>
      <c r="BK11" s="31"/>
      <c r="BM11" s="298"/>
      <c r="BN11" s="299"/>
      <c r="BP11" s="31"/>
      <c r="BR11" s="31"/>
    </row>
    <row r="12" spans="2:70" ht="15" customHeight="1" x14ac:dyDescent="0.25">
      <c r="B12" s="306" t="s">
        <v>136</v>
      </c>
      <c r="C12" s="307">
        <v>0</v>
      </c>
      <c r="D12" s="307">
        <v>4287</v>
      </c>
      <c r="F12" s="308" t="str">
        <f t="shared" si="3"/>
        <v>1.5 Multi-generational strains</v>
      </c>
      <c r="G12" s="309">
        <f t="shared" si="0"/>
        <v>0</v>
      </c>
      <c r="H12" s="310">
        <f t="shared" si="0"/>
        <v>0</v>
      </c>
      <c r="I12" s="309">
        <f t="shared" si="0"/>
        <v>4287</v>
      </c>
      <c r="J12" s="310">
        <f t="shared" si="0"/>
        <v>1.148175426849682</v>
      </c>
      <c r="K12" s="310">
        <f t="shared" si="0"/>
        <v>0</v>
      </c>
      <c r="L12" s="310">
        <f t="shared" si="0"/>
        <v>-8.1992860932975962</v>
      </c>
      <c r="M12" s="309">
        <f t="shared" si="0"/>
        <v>0</v>
      </c>
      <c r="N12" s="311"/>
      <c r="O12" s="312" t="str">
        <f t="shared" si="4"/>
        <v>1</v>
      </c>
      <c r="P12" s="312" t="str">
        <f t="shared" si="5"/>
        <v>1.5</v>
      </c>
      <c r="Q12" s="312">
        <f>RANK(Z12,$Z$8:$Z$72,0)+COUNTIF($Z$8:Z12,Z12)-1</f>
        <v>26</v>
      </c>
      <c r="R12" s="312">
        <f>RANK(U12,$U$8:$U$72,0)+COUNTIF($U$8:U12,U12)-1</f>
        <v>26</v>
      </c>
      <c r="S12" s="293" t="s">
        <v>137</v>
      </c>
      <c r="T12" s="313">
        <f t="shared" si="6"/>
        <v>0</v>
      </c>
      <c r="U12" s="314">
        <f t="shared" si="7"/>
        <v>0</v>
      </c>
      <c r="V12" s="313">
        <f t="shared" si="8"/>
        <v>4287</v>
      </c>
      <c r="W12" s="314">
        <f t="shared" si="1"/>
        <v>1.148175426849682</v>
      </c>
      <c r="X12" s="310">
        <f t="shared" si="9"/>
        <v>0</v>
      </c>
      <c r="Y12" s="310">
        <f>IF(AND((SQRT((W12*(100-W12))/SUM($T$8:$T$71)))&gt;0, SUM($T$8:$T$71)&gt;0),(U12-W12)/(SQRT((W12*(100-W12))/SUM($T$8:$T$71))),0)</f>
        <v>-8.1992860932975962</v>
      </c>
      <c r="Z12" s="309">
        <f>IF(AND(W12&gt;0,X12&gt;0),(U12/W12)*100,0)</f>
        <v>0</v>
      </c>
      <c r="AA12" s="72"/>
      <c r="AB12" s="315">
        <v>5</v>
      </c>
      <c r="AC12" s="293" t="str">
        <f>VLOOKUP($AB$12,$Q$8:$Z$72,3,FALSE)</f>
        <v>1.3 Inactive singles</v>
      </c>
      <c r="AD12" s="309">
        <f>VLOOKUP($AB$12,$Q$8:$Z$72,4,FALSE)</f>
        <v>119</v>
      </c>
      <c r="AE12" s="310">
        <f>VLOOKUP($AB$12,$Q$8:$Z$72,5,FALSE)</f>
        <v>2.0559778852798893</v>
      </c>
      <c r="AF12" s="309">
        <f>VLOOKUP($AB$12,$Q$8:$Z$72,6,FALSE)</f>
        <v>4750</v>
      </c>
      <c r="AG12" s="310">
        <f>VLOOKUP($AB$12,$Q$8:$Z$72,7,FALSE)</f>
        <v>1.2721794442584533</v>
      </c>
      <c r="AH12" s="310">
        <f>VLOOKUP($AB$12,$Q$8:$Z$72,8,FALSE)</f>
        <v>2.5052631578947366</v>
      </c>
      <c r="AI12" s="310">
        <f>VLOOKUP($AB$12,$Q$8:$Z$72,9,FALSE)</f>
        <v>5.3207725533930903</v>
      </c>
      <c r="AJ12" s="309">
        <f>VLOOKUP($AB$12,$Q$8:$Z$72,10,FALSE)</f>
        <v>161.61068271923762</v>
      </c>
      <c r="AK12" s="72"/>
      <c r="AL12" s="315">
        <v>5</v>
      </c>
      <c r="AM12" s="293" t="str">
        <f>VLOOKUP($AL$12,$R$8:$Z$72,2,FALSE)</f>
        <v>2.6 Stressed young families</v>
      </c>
      <c r="AN12" s="309">
        <f>VLOOKUP($AL$12,$R$8:$Z$72,3,FALSE)</f>
        <v>369</v>
      </c>
      <c r="AO12" s="310">
        <f>VLOOKUP($AL$12,$R$8:$Z$72,4,FALSE)</f>
        <v>6.3752591568762966</v>
      </c>
      <c r="AP12" s="309">
        <f>VLOOKUP($AL$12,$R$8:$Z$72,5,FALSE)</f>
        <v>9063</v>
      </c>
      <c r="AQ12" s="310">
        <f>VLOOKUP($AL$12,$R$8:$Z$72,6,FALSE)</f>
        <v>2.4273183796451292</v>
      </c>
      <c r="AR12" s="310">
        <f>VLOOKUP($AL$12,$R$8:$Z$72,7,FALSE)</f>
        <v>4.0714995034756702</v>
      </c>
      <c r="AS12" s="310">
        <f>VLOOKUP($AL$12,$R$8:$Z$72,8,FALSE)</f>
        <v>19.516745447626057</v>
      </c>
      <c r="AT12" s="309">
        <f>VLOOKUP($AL$12,$R$8:$Z$72,9,FALSE)</f>
        <v>262.64618643922398</v>
      </c>
      <c r="AU12" s="72"/>
      <c r="AV12" s="72"/>
      <c r="AW12" s="72"/>
      <c r="BK12" s="31"/>
      <c r="BM12" s="298"/>
      <c r="BN12" s="299"/>
      <c r="BP12" s="31"/>
      <c r="BR12" s="31"/>
    </row>
    <row r="13" spans="2:70" ht="15" customHeight="1" x14ac:dyDescent="0.25">
      <c r="B13" s="306" t="s">
        <v>138</v>
      </c>
      <c r="C13" s="307">
        <v>369</v>
      </c>
      <c r="D13" s="307">
        <v>9063</v>
      </c>
      <c r="F13" s="308" t="str">
        <f t="shared" si="3"/>
        <v>2.6 Stressed young families</v>
      </c>
      <c r="G13" s="309">
        <f>IF($G$4=1,T13,IF($G$4=2,AD13,IF($G$4=3,AN13,"")))</f>
        <v>369</v>
      </c>
      <c r="H13" s="310">
        <f t="shared" si="0"/>
        <v>6.3752591568762966</v>
      </c>
      <c r="I13" s="309">
        <f t="shared" si="0"/>
        <v>9063</v>
      </c>
      <c r="J13" s="310">
        <f t="shared" si="0"/>
        <v>2.4273183796451292</v>
      </c>
      <c r="K13" s="310">
        <f t="shared" si="0"/>
        <v>4.0714995034756702</v>
      </c>
      <c r="L13" s="310">
        <f t="shared" si="0"/>
        <v>19.516745447626057</v>
      </c>
      <c r="M13" s="309">
        <f t="shared" si="0"/>
        <v>262.64618643922398</v>
      </c>
      <c r="N13" s="311"/>
      <c r="O13" s="312" t="str">
        <f t="shared" si="4"/>
        <v>2</v>
      </c>
      <c r="P13" s="312" t="str">
        <f t="shared" si="5"/>
        <v>2.6</v>
      </c>
      <c r="Q13" s="312">
        <f>RANK(Z13,$Z$8:$Z$72,0)+COUNTIF($Z$8:Z13,Z13)-1</f>
        <v>3</v>
      </c>
      <c r="R13" s="312">
        <f>RANK(U13,$U$8:$U$72,0)+COUNTIF($U$8:U13,U13)-1</f>
        <v>5</v>
      </c>
      <c r="S13" s="293" t="s">
        <v>139</v>
      </c>
      <c r="T13" s="313">
        <f t="shared" si="6"/>
        <v>369</v>
      </c>
      <c r="U13" s="314">
        <f t="shared" si="7"/>
        <v>6.3752591568762966</v>
      </c>
      <c r="V13" s="313">
        <f t="shared" si="8"/>
        <v>9063</v>
      </c>
      <c r="W13" s="314">
        <f t="shared" si="1"/>
        <v>2.4273183796451292</v>
      </c>
      <c r="X13" s="310">
        <f t="shared" si="9"/>
        <v>4.0714995034756702</v>
      </c>
      <c r="Y13" s="310">
        <f t="shared" si="2"/>
        <v>19.516745447626057</v>
      </c>
      <c r="Z13" s="309">
        <f t="shared" si="10"/>
        <v>262.64618643922398</v>
      </c>
      <c r="AA13" s="72"/>
      <c r="AB13" s="315">
        <v>6</v>
      </c>
      <c r="AC13" s="293" t="str">
        <f>VLOOKUP($AB$13,$Q$8:$Z$72,3,FALSE)</f>
        <v>3.12 Urban isolation</v>
      </c>
      <c r="AD13" s="309">
        <f>VLOOKUP($AB$13,$Q$8:$Z$72,4,FALSE)</f>
        <v>211</v>
      </c>
      <c r="AE13" s="310">
        <f>VLOOKUP($AB$13,$Q$8:$Z$72,5,FALSE)</f>
        <v>3.6454733932273671</v>
      </c>
      <c r="AF13" s="309">
        <f>VLOOKUP($AB$13,$Q$8:$Z$72,6,FALSE)</f>
        <v>9365</v>
      </c>
      <c r="AG13" s="310">
        <f>VLOOKUP($AB$13,$Q$8:$Z$72,7,FALSE)</f>
        <v>2.508202209574824</v>
      </c>
      <c r="AH13" s="310">
        <f>VLOOKUP($AB$13,$Q$8:$Z$72,8,FALSE)</f>
        <v>2.2530699412706889</v>
      </c>
      <c r="AI13" s="310">
        <f>VLOOKUP($AB$13,$Q$8:$Z$72,9,FALSE)</f>
        <v>5.5330294746243123</v>
      </c>
      <c r="AJ13" s="309">
        <f>VLOOKUP($AB$13,$Q$8:$Z$72,10,FALSE)</f>
        <v>145.34208523184927</v>
      </c>
      <c r="AK13" s="72"/>
      <c r="AL13" s="315">
        <v>6</v>
      </c>
      <c r="AM13" s="293" t="str">
        <f>VLOOKUP($AL$13,$R$8:$Z$72,2,FALSE)</f>
        <v>5.23 Peak professionals</v>
      </c>
      <c r="AN13" s="309">
        <f>VLOOKUP($AL$13,$R$8:$Z$72,3,FALSE)</f>
        <v>351</v>
      </c>
      <c r="AO13" s="310">
        <f>VLOOKUP($AL$13,$R$8:$Z$72,4,FALSE)</f>
        <v>6.0642709053213544</v>
      </c>
      <c r="AP13" s="309">
        <f>VLOOKUP($AL$13,$R$8:$Z$72,5,FALSE)</f>
        <v>23084</v>
      </c>
      <c r="AQ13" s="310">
        <f>VLOOKUP($AL$13,$R$8:$Z$72,6,FALSE)</f>
        <v>6.1825242718446605</v>
      </c>
      <c r="AR13" s="310">
        <f>VLOOKUP($AL$13,$R$8:$Z$72,7,FALSE)</f>
        <v>1.5205337029977473</v>
      </c>
      <c r="AS13" s="310">
        <f>VLOOKUP($AL$13,$R$8:$Z$72,8,FALSE)</f>
        <v>-0.37355365306842347</v>
      </c>
      <c r="AT13" s="309">
        <f>VLOOKUP($AL$13,$R$8:$Z$72,9,FALSE)</f>
        <v>98.087296364337234</v>
      </c>
      <c r="AU13" s="72"/>
      <c r="AV13" s="72"/>
      <c r="AW13" s="72"/>
      <c r="BK13" s="31"/>
      <c r="BM13" s="298"/>
      <c r="BN13" s="299"/>
      <c r="BP13" s="31"/>
      <c r="BR13" s="31"/>
    </row>
    <row r="14" spans="2:70" ht="15" customHeight="1" x14ac:dyDescent="0.25">
      <c r="B14" s="306" t="s">
        <v>140</v>
      </c>
      <c r="C14" s="307">
        <v>96</v>
      </c>
      <c r="D14" s="307">
        <v>4801</v>
      </c>
      <c r="F14" s="308" t="str">
        <f t="shared" si="3"/>
        <v>2.7 Burdened lifestyles</v>
      </c>
      <c r="G14" s="309">
        <f t="shared" si="0"/>
        <v>96</v>
      </c>
      <c r="H14" s="310">
        <f t="shared" si="0"/>
        <v>1.65860400829302</v>
      </c>
      <c r="I14" s="309">
        <f t="shared" si="0"/>
        <v>4801</v>
      </c>
      <c r="J14" s="310">
        <f t="shared" si="0"/>
        <v>1.2858386340810177</v>
      </c>
      <c r="K14" s="310">
        <f t="shared" si="0"/>
        <v>1.9995834201208083</v>
      </c>
      <c r="L14" s="310">
        <f t="shared" si="0"/>
        <v>2.5171949992643849</v>
      </c>
      <c r="M14" s="309">
        <f t="shared" si="0"/>
        <v>128.99005865369847</v>
      </c>
      <c r="N14" s="311"/>
      <c r="O14" s="312" t="str">
        <f t="shared" si="4"/>
        <v>2</v>
      </c>
      <c r="P14" s="312" t="str">
        <f t="shared" si="5"/>
        <v>2.7</v>
      </c>
      <c r="Q14" s="312">
        <f>RANK(Z14,$Z$8:$Z$72,0)+COUNTIF($Z$8:Z14,Z14)-1</f>
        <v>7</v>
      </c>
      <c r="R14" s="312">
        <f>RANK(U14,$U$8:$U$72,0)+COUNTIF($U$8:U14,U14)-1</f>
        <v>19</v>
      </c>
      <c r="S14" s="293" t="s">
        <v>141</v>
      </c>
      <c r="T14" s="313">
        <f t="shared" si="6"/>
        <v>96</v>
      </c>
      <c r="U14" s="314">
        <f t="shared" si="7"/>
        <v>1.65860400829302</v>
      </c>
      <c r="V14" s="313">
        <f t="shared" si="8"/>
        <v>4801</v>
      </c>
      <c r="W14" s="314">
        <f t="shared" si="1"/>
        <v>1.2858386340810177</v>
      </c>
      <c r="X14" s="310">
        <f t="shared" si="9"/>
        <v>1.9995834201208083</v>
      </c>
      <c r="Y14" s="310">
        <f t="shared" si="2"/>
        <v>2.5171949992643849</v>
      </c>
      <c r="Z14" s="309">
        <f t="shared" si="10"/>
        <v>128.99005865369847</v>
      </c>
      <c r="AA14" s="72"/>
      <c r="AB14" s="315">
        <v>7</v>
      </c>
      <c r="AC14" s="293" t="str">
        <f>VLOOKUP($AB$14,$Q$8:$Z$72,3,FALSE)</f>
        <v>2.7 Burdened lifestyles</v>
      </c>
      <c r="AD14" s="309">
        <f>VLOOKUP($AB$14,$Q$8:$Z$72,4,FALSE)</f>
        <v>96</v>
      </c>
      <c r="AE14" s="310">
        <f>VLOOKUP($AB$14,$Q$8:$Z$72,5,FALSE)</f>
        <v>1.65860400829302</v>
      </c>
      <c r="AF14" s="309">
        <f>VLOOKUP($AB$14,$Q$8:$Z$72,6,FALSE)</f>
        <v>4801</v>
      </c>
      <c r="AG14" s="310">
        <f>VLOOKUP($AB$14,$Q$8:$Z$72,7,FALSE)</f>
        <v>1.2858386340810177</v>
      </c>
      <c r="AH14" s="310">
        <f>VLOOKUP($AB$14,$Q$8:$Z$72,8,FALSE)</f>
        <v>1.9995834201208083</v>
      </c>
      <c r="AI14" s="310">
        <f>VLOOKUP($AB$14,$Q$8:$Z$72,9,FALSE)</f>
        <v>2.5171949992643849</v>
      </c>
      <c r="AJ14" s="309">
        <f>VLOOKUP($AB$14,$Q$8:$Z$72,10,FALSE)</f>
        <v>128.99005865369847</v>
      </c>
      <c r="AK14" s="72"/>
      <c r="AL14" s="315">
        <v>7</v>
      </c>
      <c r="AM14" s="293" t="str">
        <f>VLOOKUP($AL$14,$R$8:$Z$72,2,FALSE)</f>
        <v>3.14 Mid-life moderation</v>
      </c>
      <c r="AN14" s="309">
        <f>VLOOKUP($AL$14,$R$8:$Z$72,3,FALSE)</f>
        <v>242</v>
      </c>
      <c r="AO14" s="310">
        <f>VLOOKUP($AL$14,$R$8:$Z$72,4,FALSE)</f>
        <v>4.1810642709053214</v>
      </c>
      <c r="AP14" s="309">
        <f>VLOOKUP($AL$14,$R$8:$Z$72,5,FALSE)</f>
        <v>13048</v>
      </c>
      <c r="AQ14" s="310">
        <f>VLOOKUP($AL$14,$R$8:$Z$72,6,FALSE)</f>
        <v>3.4946099765651155</v>
      </c>
      <c r="AR14" s="310">
        <f>VLOOKUP($AL$14,$R$8:$Z$72,7,FALSE)</f>
        <v>1.8546903740036789</v>
      </c>
      <c r="AS14" s="310">
        <f>VLOOKUP($AL$14,$R$8:$Z$72,8,FALSE)</f>
        <v>2.8438111071779657</v>
      </c>
      <c r="AT14" s="309">
        <f>VLOOKUP($AL$14,$R$8:$Z$72,9,FALSE)</f>
        <v>119.64323054485548</v>
      </c>
      <c r="AU14" s="72"/>
      <c r="AV14" s="72"/>
      <c r="AW14" s="72"/>
      <c r="BK14" s="31"/>
      <c r="BM14" s="298"/>
      <c r="BN14" s="299"/>
      <c r="BP14" s="31"/>
      <c r="BR14" s="31"/>
    </row>
    <row r="15" spans="2:70" ht="15" customHeight="1" x14ac:dyDescent="0.25">
      <c r="B15" s="306" t="s">
        <v>142</v>
      </c>
      <c r="C15" s="307">
        <v>57</v>
      </c>
      <c r="D15" s="307">
        <v>10030</v>
      </c>
      <c r="F15" s="308" t="str">
        <f t="shared" si="3"/>
        <v>2.8 Diverse difficulties</v>
      </c>
      <c r="G15" s="309">
        <f t="shared" si="0"/>
        <v>57</v>
      </c>
      <c r="H15" s="310">
        <f t="shared" si="0"/>
        <v>0.98479612992398069</v>
      </c>
      <c r="I15" s="309">
        <f t="shared" si="0"/>
        <v>10030</v>
      </c>
      <c r="J15" s="310">
        <f t="shared" si="0"/>
        <v>2.6863073317710078</v>
      </c>
      <c r="K15" s="310">
        <f t="shared" si="0"/>
        <v>0.56829511465603189</v>
      </c>
      <c r="L15" s="310">
        <f t="shared" si="0"/>
        <v>-8.0063440512388659</v>
      </c>
      <c r="M15" s="309">
        <f t="shared" si="0"/>
        <v>36.659845963147184</v>
      </c>
      <c r="N15" s="311"/>
      <c r="O15" s="312" t="str">
        <f t="shared" si="4"/>
        <v>2</v>
      </c>
      <c r="P15" s="312" t="str">
        <f t="shared" si="5"/>
        <v>2.8</v>
      </c>
      <c r="Q15" s="312">
        <f>RANK(Z15,$Z$8:$Z$72,0)+COUNTIF($Z$8:Z15,Z15)-1</f>
        <v>20</v>
      </c>
      <c r="R15" s="312">
        <f>RANK(U15,$U$8:$U$72,0)+COUNTIF($U$8:U15,U15)-1</f>
        <v>22</v>
      </c>
      <c r="S15" s="293" t="s">
        <v>143</v>
      </c>
      <c r="T15" s="313">
        <f t="shared" si="6"/>
        <v>57</v>
      </c>
      <c r="U15" s="314">
        <f t="shared" si="7"/>
        <v>0.98479612992398069</v>
      </c>
      <c r="V15" s="313">
        <f t="shared" si="8"/>
        <v>10030</v>
      </c>
      <c r="W15" s="314">
        <f t="shared" si="1"/>
        <v>2.6863073317710078</v>
      </c>
      <c r="X15" s="310">
        <f t="shared" si="9"/>
        <v>0.56829511465603189</v>
      </c>
      <c r="Y15" s="310">
        <f t="shared" si="2"/>
        <v>-8.0063440512388659</v>
      </c>
      <c r="Z15" s="309">
        <f t="shared" si="10"/>
        <v>36.659845963147184</v>
      </c>
      <c r="AA15" s="72"/>
      <c r="AB15" s="315">
        <v>8</v>
      </c>
      <c r="AC15" s="293" t="str">
        <f>VLOOKUP($AB$15,$Q$8:$Z$72,3,FALSE)</f>
        <v>3.11 Pressured parents</v>
      </c>
      <c r="AD15" s="309">
        <f>VLOOKUP($AB$15,$Q$8:$Z$72,4,FALSE)</f>
        <v>239</v>
      </c>
      <c r="AE15" s="310">
        <f>VLOOKUP($AB$15,$Q$8:$Z$72,5,FALSE)</f>
        <v>4.1292328956461644</v>
      </c>
      <c r="AF15" s="309">
        <f>VLOOKUP($AB$15,$Q$8:$Z$72,6,FALSE)</f>
        <v>12641</v>
      </c>
      <c r="AG15" s="310">
        <f>VLOOKUP($AB$15,$Q$8:$Z$72,7,FALSE)</f>
        <v>3.3856042852360226</v>
      </c>
      <c r="AH15" s="310">
        <f>VLOOKUP($AB$15,$Q$8:$Z$72,8,FALSE)</f>
        <v>1.890673206233684</v>
      </c>
      <c r="AI15" s="310">
        <f>VLOOKUP($AB$15,$Q$8:$Z$72,9,FALSE)</f>
        <v>3.128105075458095</v>
      </c>
      <c r="AJ15" s="309">
        <f>VLOOKUP($AB$15,$Q$8:$Z$72,10,FALSE)</f>
        <v>121.96442784683859</v>
      </c>
      <c r="AK15" s="72"/>
      <c r="AL15" s="315">
        <v>8</v>
      </c>
      <c r="AM15" s="293" t="str">
        <f>VLOOKUP($AL$15,$R$8:$Z$72,2,FALSE)</f>
        <v>3.11 Pressured parents</v>
      </c>
      <c r="AN15" s="309">
        <f>VLOOKUP($AL$15,$R$8:$Z$72,3,FALSE)</f>
        <v>239</v>
      </c>
      <c r="AO15" s="310">
        <f>VLOOKUP($AL$15,$R$8:$Z$72,4,FALSE)</f>
        <v>4.1292328956461644</v>
      </c>
      <c r="AP15" s="309">
        <f>VLOOKUP($AL$15,$R$8:$Z$72,5,FALSE)</f>
        <v>12641</v>
      </c>
      <c r="AQ15" s="310">
        <f>VLOOKUP($AL$15,$R$8:$Z$72,6,FALSE)</f>
        <v>3.3856042852360226</v>
      </c>
      <c r="AR15" s="310">
        <f>VLOOKUP($AL$15,$R$8:$Z$72,7,FALSE)</f>
        <v>1.890673206233684</v>
      </c>
      <c r="AS15" s="310">
        <f>VLOOKUP($AL$15,$R$8:$Z$72,8,FALSE)</f>
        <v>3.128105075458095</v>
      </c>
      <c r="AT15" s="309">
        <f>VLOOKUP($AL$15,$R$8:$Z$72,9,FALSE)</f>
        <v>121.96442784683859</v>
      </c>
      <c r="AU15" s="72"/>
      <c r="AV15" s="72"/>
      <c r="AW15" s="72"/>
      <c r="BK15" s="31"/>
      <c r="BM15" s="298"/>
      <c r="BN15" s="299"/>
      <c r="BP15" s="31"/>
      <c r="BR15" s="31"/>
    </row>
    <row r="16" spans="2:70" ht="15" customHeight="1" x14ac:dyDescent="0.25">
      <c r="B16" s="306" t="s">
        <v>144</v>
      </c>
      <c r="C16" s="307">
        <v>1031</v>
      </c>
      <c r="D16" s="307">
        <v>20293</v>
      </c>
      <c r="F16" s="308" t="str">
        <f t="shared" si="3"/>
        <v>2.9 Detrimental practices</v>
      </c>
      <c r="G16" s="309">
        <f t="shared" si="0"/>
        <v>1031</v>
      </c>
      <c r="H16" s="310">
        <f t="shared" si="0"/>
        <v>17.812715964063582</v>
      </c>
      <c r="I16" s="309">
        <f t="shared" si="0"/>
        <v>20293</v>
      </c>
      <c r="J16" s="310">
        <f t="shared" si="0"/>
        <v>5.4350184131235348</v>
      </c>
      <c r="K16" s="310">
        <f t="shared" si="0"/>
        <v>5.0805696545606862</v>
      </c>
      <c r="L16" s="310">
        <f t="shared" si="0"/>
        <v>41.537317549942564</v>
      </c>
      <c r="M16" s="309">
        <f t="shared" si="0"/>
        <v>327.73975376150599</v>
      </c>
      <c r="N16" s="311"/>
      <c r="O16" s="312" t="str">
        <f t="shared" si="4"/>
        <v>2</v>
      </c>
      <c r="P16" s="312" t="str">
        <f t="shared" si="5"/>
        <v>2.9</v>
      </c>
      <c r="Q16" s="312">
        <f>RANK(Z16,$Z$8:$Z$72,0)+COUNTIF($Z$8:Z16,Z16)-1</f>
        <v>2</v>
      </c>
      <c r="R16" s="312">
        <f>RANK(U16,$U$8:$U$72,0)+COUNTIF($U$8:U16,U16)-1</f>
        <v>1</v>
      </c>
      <c r="S16" s="293" t="s">
        <v>145</v>
      </c>
      <c r="T16" s="313">
        <f t="shared" si="6"/>
        <v>1031</v>
      </c>
      <c r="U16" s="314">
        <f t="shared" si="7"/>
        <v>17.812715964063582</v>
      </c>
      <c r="V16" s="313">
        <f t="shared" si="8"/>
        <v>20293</v>
      </c>
      <c r="W16" s="314">
        <f t="shared" si="1"/>
        <v>5.4350184131235348</v>
      </c>
      <c r="X16" s="310">
        <f t="shared" si="9"/>
        <v>5.0805696545606862</v>
      </c>
      <c r="Y16" s="310">
        <f t="shared" si="2"/>
        <v>41.537317549942564</v>
      </c>
      <c r="Z16" s="309">
        <f t="shared" si="10"/>
        <v>327.73975376150599</v>
      </c>
      <c r="AA16" s="72"/>
      <c r="AB16" s="315">
        <v>9</v>
      </c>
      <c r="AC16" s="293" t="str">
        <f>VLOOKUP($AB$16,$Q$8:$Z$72,3,FALSE)</f>
        <v>3.14 Mid-life moderation</v>
      </c>
      <c r="AD16" s="309">
        <f>VLOOKUP($AB$16,$Q$8:$Z$72,4,FALSE)</f>
        <v>242</v>
      </c>
      <c r="AE16" s="310">
        <f>VLOOKUP($AB$16,$Q$8:$Z$72,5,FALSE)</f>
        <v>4.1810642709053214</v>
      </c>
      <c r="AF16" s="309">
        <f>VLOOKUP($AB$16,$Q$8:$Z$72,6,FALSE)</f>
        <v>13048</v>
      </c>
      <c r="AG16" s="310">
        <f>VLOOKUP($AB$16,$Q$8:$Z$72,7,FALSE)</f>
        <v>3.4946099765651155</v>
      </c>
      <c r="AH16" s="310">
        <f>VLOOKUP($AB$16,$Q$8:$Z$72,8,FALSE)</f>
        <v>1.8546903740036789</v>
      </c>
      <c r="AI16" s="310">
        <f>VLOOKUP($AB$16,$Q$8:$Z$72,9,FALSE)</f>
        <v>2.8438111071779657</v>
      </c>
      <c r="AJ16" s="309">
        <f>VLOOKUP($AB$16,$Q$8:$Z$72,10,FALSE)</f>
        <v>119.64323054485548</v>
      </c>
      <c r="AK16" s="72"/>
      <c r="AL16" s="315">
        <v>9</v>
      </c>
      <c r="AM16" s="293" t="str">
        <f>VLOOKUP($AL$16,$R$8:$Z$72,2,FALSE)</f>
        <v>1.2 Unhealthy routines</v>
      </c>
      <c r="AN16" s="309">
        <f>VLOOKUP($AL$16,$R$8:$Z$72,3,FALSE)</f>
        <v>224</v>
      </c>
      <c r="AO16" s="310">
        <f>VLOOKUP($AL$16,$R$8:$Z$72,4,FALSE)</f>
        <v>3.8700760193503805</v>
      </c>
      <c r="AP16" s="309">
        <f>VLOOKUP($AL$16,$R$8:$Z$72,5,FALSE)</f>
        <v>17514</v>
      </c>
      <c r="AQ16" s="310">
        <f>VLOOKUP($AL$16,$R$8:$Z$72,6,FALSE)</f>
        <v>4.6907264814194845</v>
      </c>
      <c r="AR16" s="310">
        <f>VLOOKUP($AL$16,$R$8:$Z$72,7,FALSE)</f>
        <v>1.2789768185451638</v>
      </c>
      <c r="AS16" s="310">
        <f>VLOOKUP($AL$16,$R$8:$Z$72,8,FALSE)</f>
        <v>-2.9528055270684268</v>
      </c>
      <c r="AT16" s="309">
        <f>VLOOKUP($AL$16,$R$8:$Z$72,9,FALSE)</f>
        <v>82.504832346976613</v>
      </c>
      <c r="AU16" s="72"/>
      <c r="AV16" s="72"/>
      <c r="AW16" s="72"/>
      <c r="BK16" s="31"/>
      <c r="BM16" s="298"/>
      <c r="BN16" s="299"/>
      <c r="BP16" s="31"/>
      <c r="BR16" s="31"/>
    </row>
    <row r="17" spans="2:70" ht="15" customHeight="1" x14ac:dyDescent="0.25">
      <c r="B17" s="306" t="s">
        <v>146</v>
      </c>
      <c r="C17" s="307">
        <v>144</v>
      </c>
      <c r="D17" s="307">
        <v>9055</v>
      </c>
      <c r="F17" s="308" t="str">
        <f t="shared" si="3"/>
        <v>3.10 Sedentary habits</v>
      </c>
      <c r="G17" s="309">
        <f t="shared" si="0"/>
        <v>144</v>
      </c>
      <c r="H17" s="310">
        <f t="shared" si="0"/>
        <v>2.48790601243953</v>
      </c>
      <c r="I17" s="309">
        <f t="shared" si="0"/>
        <v>9055</v>
      </c>
      <c r="J17" s="310">
        <f t="shared" si="0"/>
        <v>2.4251757616337462</v>
      </c>
      <c r="K17" s="310">
        <f t="shared" si="0"/>
        <v>1.590281612368857</v>
      </c>
      <c r="L17" s="310">
        <f t="shared" si="0"/>
        <v>0.31024213954155794</v>
      </c>
      <c r="M17" s="309">
        <f t="shared" si="0"/>
        <v>102.58662699001762</v>
      </c>
      <c r="N17" s="311"/>
      <c r="O17" s="312" t="str">
        <f t="shared" si="4"/>
        <v>3</v>
      </c>
      <c r="P17" s="312" t="str">
        <f>LEFT(S17,4)</f>
        <v>3.10</v>
      </c>
      <c r="Q17" s="312">
        <f>RANK(Z17,$Z$8:$Z$72,0)+COUNTIF($Z$8:Z17,Z17)-1</f>
        <v>12</v>
      </c>
      <c r="R17" s="312">
        <f>RANK(U17,$U$8:$U$72,0)+COUNTIF($U$8:U17,U17)-1</f>
        <v>16</v>
      </c>
      <c r="S17" s="293" t="s">
        <v>147</v>
      </c>
      <c r="T17" s="313">
        <f t="shared" si="6"/>
        <v>144</v>
      </c>
      <c r="U17" s="314">
        <f t="shared" si="7"/>
        <v>2.48790601243953</v>
      </c>
      <c r="V17" s="313">
        <f t="shared" si="8"/>
        <v>9055</v>
      </c>
      <c r="W17" s="314">
        <f t="shared" si="1"/>
        <v>2.4251757616337462</v>
      </c>
      <c r="X17" s="310">
        <f t="shared" si="9"/>
        <v>1.590281612368857</v>
      </c>
      <c r="Y17" s="310">
        <f t="shared" si="2"/>
        <v>0.31024213954155794</v>
      </c>
      <c r="Z17" s="309">
        <f t="shared" si="10"/>
        <v>102.58662699001762</v>
      </c>
      <c r="AA17" s="72"/>
      <c r="AB17" s="315">
        <v>10</v>
      </c>
      <c r="AC17" s="293" t="str">
        <f>VLOOKUP($AB$17,$Q$8:$Z$72,3,FALSE)</f>
        <v>5.25 First-class fitness</v>
      </c>
      <c r="AD17" s="309">
        <f>VLOOKUP($AB$17,$Q$8:$Z$72,4,FALSE)</f>
        <v>224</v>
      </c>
      <c r="AE17" s="310">
        <f>VLOOKUP($AB$17,$Q$8:$Z$72,5,FALSE)</f>
        <v>3.8700760193503805</v>
      </c>
      <c r="AF17" s="309">
        <f>VLOOKUP($AB$17,$Q$8:$Z$72,6,FALSE)</f>
        <v>12434</v>
      </c>
      <c r="AG17" s="310">
        <f>VLOOKUP($AB$17,$Q$8:$Z$72,7,FALSE)</f>
        <v>3.3301640441914961</v>
      </c>
      <c r="AH17" s="310">
        <f>VLOOKUP($AB$17,$Q$8:$Z$72,8,FALSE)</f>
        <v>1.8015119832716746</v>
      </c>
      <c r="AI17" s="310">
        <f>VLOOKUP($AB$17,$Q$8:$Z$72,9,FALSE)</f>
        <v>2.2893327276226962</v>
      </c>
      <c r="AJ17" s="309">
        <f>VLOOKUP($AB$17,$Q$8:$Z$72,10,FALSE)</f>
        <v>116.21277414548403</v>
      </c>
      <c r="AK17" s="72"/>
      <c r="AL17" s="315">
        <v>10</v>
      </c>
      <c r="AM17" s="293" t="str">
        <f>VLOOKUP($AL$17,$R$8:$Z$72,2,FALSE)</f>
        <v>5.25 First-class fitness</v>
      </c>
      <c r="AN17" s="309">
        <f>VLOOKUP($AL$17,$R$8:$Z$72,3,FALSE)</f>
        <v>224</v>
      </c>
      <c r="AO17" s="310">
        <f>VLOOKUP($AL$17,$R$8:$Z$72,4,FALSE)</f>
        <v>3.8700760193503805</v>
      </c>
      <c r="AP17" s="309">
        <f>VLOOKUP($AL$17,$R$8:$Z$72,5,FALSE)</f>
        <v>12434</v>
      </c>
      <c r="AQ17" s="310">
        <f>VLOOKUP($AL$17,$R$8:$Z$72,6,FALSE)</f>
        <v>3.3301640441914961</v>
      </c>
      <c r="AR17" s="310">
        <f>VLOOKUP($AL$17,$R$8:$Z$72,7,FALSE)</f>
        <v>1.8015119832716746</v>
      </c>
      <c r="AS17" s="310">
        <f>VLOOKUP($AL$17,$R$8:$Z$72,8,FALSE)</f>
        <v>2.2893327276226962</v>
      </c>
      <c r="AT17" s="309">
        <f>VLOOKUP($AL$17,$R$8:$Z$72,9,FALSE)</f>
        <v>116.21277414548403</v>
      </c>
      <c r="AU17" s="72"/>
      <c r="AV17" s="72"/>
      <c r="AW17" s="72"/>
      <c r="BF17" s="72"/>
      <c r="BG17" s="72"/>
      <c r="BH17" s="72"/>
      <c r="BI17" s="72"/>
      <c r="BJ17" s="72"/>
      <c r="BK17" s="31"/>
      <c r="BM17" s="298"/>
      <c r="BN17" s="299"/>
      <c r="BP17" s="31"/>
      <c r="BR17" s="31"/>
    </row>
    <row r="18" spans="2:70" ht="15" customHeight="1" x14ac:dyDescent="0.25">
      <c r="B18" s="306" t="s">
        <v>148</v>
      </c>
      <c r="C18" s="307">
        <v>239</v>
      </c>
      <c r="D18" s="307">
        <v>12641</v>
      </c>
      <c r="F18" s="308" t="str">
        <f t="shared" si="3"/>
        <v>3.11 Pressured parents</v>
      </c>
      <c r="G18" s="309">
        <f t="shared" si="0"/>
        <v>239</v>
      </c>
      <c r="H18" s="310">
        <f t="shared" si="0"/>
        <v>4.1292328956461644</v>
      </c>
      <c r="I18" s="309">
        <f t="shared" si="0"/>
        <v>12641</v>
      </c>
      <c r="J18" s="310">
        <f t="shared" si="0"/>
        <v>3.3856042852360226</v>
      </c>
      <c r="K18" s="310">
        <f t="shared" si="0"/>
        <v>1.890673206233684</v>
      </c>
      <c r="L18" s="310">
        <f t="shared" si="0"/>
        <v>3.128105075458095</v>
      </c>
      <c r="M18" s="309">
        <f t="shared" si="0"/>
        <v>121.96442784683859</v>
      </c>
      <c r="N18" s="311"/>
      <c r="O18" s="312" t="str">
        <f t="shared" si="4"/>
        <v>3</v>
      </c>
      <c r="P18" s="312" t="str">
        <f t="shared" ref="P18:P36" si="11">LEFT(S18,4)</f>
        <v>3.11</v>
      </c>
      <c r="Q18" s="312">
        <f>RANK(Z18,$Z$8:$Z$72,0)+COUNTIF($Z$8:Z18,Z18)-1</f>
        <v>8</v>
      </c>
      <c r="R18" s="312">
        <f>RANK(U18,$U$8:$U$72,0)+COUNTIF($U$8:U18,U18)-1</f>
        <v>8</v>
      </c>
      <c r="S18" s="293" t="s">
        <v>149</v>
      </c>
      <c r="T18" s="313">
        <f t="shared" si="6"/>
        <v>239</v>
      </c>
      <c r="U18" s="314">
        <f t="shared" si="7"/>
        <v>4.1292328956461644</v>
      </c>
      <c r="V18" s="313">
        <f t="shared" si="8"/>
        <v>12641</v>
      </c>
      <c r="W18" s="314">
        <f t="shared" si="1"/>
        <v>3.3856042852360226</v>
      </c>
      <c r="X18" s="310">
        <f t="shared" si="9"/>
        <v>1.890673206233684</v>
      </c>
      <c r="Y18" s="310">
        <f t="shared" si="2"/>
        <v>3.128105075458095</v>
      </c>
      <c r="Z18" s="309">
        <f t="shared" si="10"/>
        <v>121.96442784683859</v>
      </c>
      <c r="AA18" s="72"/>
      <c r="AB18" s="315">
        <v>11</v>
      </c>
      <c r="AC18" s="293" t="str">
        <f>VLOOKUP($AB$18,$Q$8:$Z$72,3,FALSE)</f>
        <v>4.17 Engaged elders</v>
      </c>
      <c r="AD18" s="309">
        <f>VLOOKUP($AB$18,$Q$8:$Z$72,4,FALSE)</f>
        <v>411</v>
      </c>
      <c r="AE18" s="310">
        <f>VLOOKUP($AB$18,$Q$8:$Z$72,5,FALSE)</f>
        <v>7.1008984105044917</v>
      </c>
      <c r="AF18" s="309">
        <f>VLOOKUP($AB$18,$Q$8:$Z$72,6,FALSE)</f>
        <v>23783</v>
      </c>
      <c r="AG18" s="310">
        <f>VLOOKUP($AB$18,$Q$8:$Z$72,7,FALSE)</f>
        <v>6.3697355205892201</v>
      </c>
      <c r="AH18" s="310">
        <f>VLOOKUP($AB$18,$Q$8:$Z$72,8,FALSE)</f>
        <v>1.7281251313963755</v>
      </c>
      <c r="AI18" s="310">
        <f>VLOOKUP($AB$18,$Q$8:$Z$72,9,FALSE)</f>
        <v>2.2777684689735946</v>
      </c>
      <c r="AJ18" s="309">
        <f>VLOOKUP($AB$18,$Q$8:$Z$72,10,FALSE)</f>
        <v>111.47870092175565</v>
      </c>
      <c r="AK18" s="72"/>
      <c r="AL18" s="315">
        <v>11</v>
      </c>
      <c r="AM18" s="293" t="str">
        <f>VLOOKUP($AL$18,$R$8:$Z$72,2,FALSE)</f>
        <v>3.12 Urban isolation</v>
      </c>
      <c r="AN18" s="309">
        <f>VLOOKUP($AL$18,$R$8:$Z$72,3,FALSE)</f>
        <v>211</v>
      </c>
      <c r="AO18" s="310">
        <f>VLOOKUP($AL$18,$R$8:$Z$72,4,FALSE)</f>
        <v>3.6454733932273671</v>
      </c>
      <c r="AP18" s="309">
        <f>VLOOKUP($AL$18,$R$8:$Z$72,5,FALSE)</f>
        <v>9365</v>
      </c>
      <c r="AQ18" s="310">
        <f>VLOOKUP($AL$18,$R$8:$Z$72,6,FALSE)</f>
        <v>2.508202209574824</v>
      </c>
      <c r="AR18" s="310">
        <f>VLOOKUP($AL$18,$R$8:$Z$72,7,FALSE)</f>
        <v>2.2530699412706889</v>
      </c>
      <c r="AS18" s="310">
        <f>VLOOKUP($AL$18,$R$8:$Z$72,8,FALSE)</f>
        <v>5.5330294746243123</v>
      </c>
      <c r="AT18" s="309">
        <f>VLOOKUP($AL$18,$R$8:$Z$72,9,FALSE)</f>
        <v>145.34208523184927</v>
      </c>
      <c r="AU18" s="72"/>
      <c r="AV18" s="72"/>
      <c r="AW18" s="72"/>
      <c r="BF18" s="72"/>
      <c r="BG18" s="72"/>
      <c r="BH18" s="72"/>
      <c r="BI18" s="72"/>
      <c r="BJ18" s="72"/>
      <c r="BK18" s="31"/>
      <c r="BM18" s="298"/>
      <c r="BN18" s="299"/>
      <c r="BP18" s="31"/>
      <c r="BR18" s="31"/>
    </row>
    <row r="19" spans="2:70" ht="15" customHeight="1" x14ac:dyDescent="0.25">
      <c r="B19" s="306" t="s">
        <v>150</v>
      </c>
      <c r="C19" s="307">
        <v>211</v>
      </c>
      <c r="D19" s="307">
        <v>9365</v>
      </c>
      <c r="F19" s="308" t="str">
        <f t="shared" si="3"/>
        <v>3.12 Urban isolation</v>
      </c>
      <c r="G19" s="309">
        <f t="shared" si="0"/>
        <v>211</v>
      </c>
      <c r="H19" s="310">
        <f t="shared" si="0"/>
        <v>3.6454733932273671</v>
      </c>
      <c r="I19" s="309">
        <f t="shared" si="0"/>
        <v>9365</v>
      </c>
      <c r="J19" s="310">
        <f t="shared" si="0"/>
        <v>2.508202209574824</v>
      </c>
      <c r="K19" s="310">
        <f t="shared" si="0"/>
        <v>2.2530699412706889</v>
      </c>
      <c r="L19" s="310">
        <f t="shared" si="0"/>
        <v>5.5330294746243123</v>
      </c>
      <c r="M19" s="309">
        <f t="shared" si="0"/>
        <v>145.34208523184927</v>
      </c>
      <c r="N19" s="311"/>
      <c r="O19" s="312" t="str">
        <f t="shared" si="4"/>
        <v>3</v>
      </c>
      <c r="P19" s="312" t="str">
        <f t="shared" si="11"/>
        <v>3.12</v>
      </c>
      <c r="Q19" s="312">
        <f>RANK(Z19,$Z$8:$Z$72,0)+COUNTIF($Z$8:Z19,Z19)-1</f>
        <v>6</v>
      </c>
      <c r="R19" s="312">
        <f>RANK(U19,$U$8:$U$72,0)+COUNTIF($U$8:U19,U19)-1</f>
        <v>11</v>
      </c>
      <c r="S19" s="293" t="s">
        <v>151</v>
      </c>
      <c r="T19" s="313">
        <f t="shared" si="6"/>
        <v>211</v>
      </c>
      <c r="U19" s="314">
        <f t="shared" si="7"/>
        <v>3.6454733932273671</v>
      </c>
      <c r="V19" s="313">
        <f t="shared" si="8"/>
        <v>9365</v>
      </c>
      <c r="W19" s="314">
        <f t="shared" si="1"/>
        <v>2.508202209574824</v>
      </c>
      <c r="X19" s="310">
        <f t="shared" si="9"/>
        <v>2.2530699412706889</v>
      </c>
      <c r="Y19" s="310">
        <f t="shared" si="2"/>
        <v>5.5330294746243123</v>
      </c>
      <c r="Z19" s="309">
        <f t="shared" si="10"/>
        <v>145.34208523184927</v>
      </c>
      <c r="AA19" s="72"/>
      <c r="AB19" s="315">
        <v>12</v>
      </c>
      <c r="AC19" s="293" t="str">
        <f>VLOOKUP($AB$19,$Q$8:$Z$72,3,FALSE)</f>
        <v>3.10 Sedentary habits</v>
      </c>
      <c r="AD19" s="309">
        <f>VLOOKUP($AB$19,$Q$8:$Z$72,4,FALSE)</f>
        <v>144</v>
      </c>
      <c r="AE19" s="310">
        <f>VLOOKUP($AB$19,$Q$8:$Z$72,5,FALSE)</f>
        <v>2.48790601243953</v>
      </c>
      <c r="AF19" s="309">
        <f>VLOOKUP($AB$19,$Q$8:$Z$72,6,FALSE)</f>
        <v>9055</v>
      </c>
      <c r="AG19" s="310">
        <f>VLOOKUP($AB$19,$Q$8:$Z$72,7,FALSE)</f>
        <v>2.4251757616337462</v>
      </c>
      <c r="AH19" s="310">
        <f>VLOOKUP($AB$19,$Q$8:$Z$72,8,FALSE)</f>
        <v>1.590281612368857</v>
      </c>
      <c r="AI19" s="310">
        <f>VLOOKUP($AB$19,$Q$8:$Z$72,9,FALSE)</f>
        <v>0.31024213954155794</v>
      </c>
      <c r="AJ19" s="309">
        <f>VLOOKUP($AB$19,$Q$8:$Z$72,10,FALSE)</f>
        <v>102.58662699001762</v>
      </c>
      <c r="AK19" s="72"/>
      <c r="AL19" s="315">
        <v>12</v>
      </c>
      <c r="AM19" s="293" t="str">
        <f>VLOOKUP($AL$19,$R$8:$Z$72,2,FALSE)</f>
        <v>5.24 Comfortable maturity</v>
      </c>
      <c r="AN19" s="309">
        <f>VLOOKUP($AL$19,$R$8:$Z$72,3,FALSE)</f>
        <v>200</v>
      </c>
      <c r="AO19" s="310">
        <f>VLOOKUP($AL$19,$R$8:$Z$72,4,FALSE)</f>
        <v>3.455425017277125</v>
      </c>
      <c r="AP19" s="309">
        <f>VLOOKUP($AL$19,$R$8:$Z$72,5,FALSE)</f>
        <v>32027</v>
      </c>
      <c r="AQ19" s="310">
        <f>VLOOKUP($AL$19,$R$8:$Z$72,6,FALSE)</f>
        <v>8.5777033813190489</v>
      </c>
      <c r="AR19" s="310">
        <f>VLOOKUP($AL$19,$R$8:$Z$72,7,FALSE)</f>
        <v>0.62447310082118213</v>
      </c>
      <c r="AS19" s="310">
        <f>VLOOKUP($AL$19,$R$8:$Z$72,8,FALSE)</f>
        <v>-13.916046191205149</v>
      </c>
      <c r="AT19" s="309">
        <f>VLOOKUP($AL$19,$R$8:$Z$72,9,FALSE)</f>
        <v>40.283801661905471</v>
      </c>
      <c r="AU19" s="72"/>
      <c r="AV19" s="72"/>
      <c r="AW19" s="72"/>
      <c r="BF19" s="72"/>
      <c r="BG19" s="72"/>
      <c r="BH19" s="72"/>
      <c r="BI19" s="72"/>
      <c r="BJ19" s="72"/>
      <c r="BK19" s="31"/>
      <c r="BM19" s="298"/>
      <c r="BN19" s="299"/>
      <c r="BP19" s="31"/>
      <c r="BR19" s="31"/>
    </row>
    <row r="20" spans="2:70" ht="15" customHeight="1" x14ac:dyDescent="0.25">
      <c r="B20" s="306" t="s">
        <v>152</v>
      </c>
      <c r="C20" s="307">
        <v>598</v>
      </c>
      <c r="D20" s="307">
        <v>10208</v>
      </c>
      <c r="F20" s="308" t="str">
        <f t="shared" si="3"/>
        <v>3.13 Balanced behaviours</v>
      </c>
      <c r="G20" s="309">
        <f t="shared" si="0"/>
        <v>598</v>
      </c>
      <c r="H20" s="310">
        <f t="shared" si="0"/>
        <v>10.331720801658605</v>
      </c>
      <c r="I20" s="309">
        <f t="shared" si="0"/>
        <v>10208</v>
      </c>
      <c r="J20" s="310">
        <f t="shared" si="0"/>
        <v>2.7339805825242718</v>
      </c>
      <c r="K20" s="310">
        <f t="shared" si="0"/>
        <v>5.858150470219436</v>
      </c>
      <c r="L20" s="310">
        <f t="shared" si="0"/>
        <v>35.446259862527313</v>
      </c>
      <c r="M20" s="309">
        <f t="shared" si="0"/>
        <v>377.90029920839362</v>
      </c>
      <c r="N20" s="311"/>
      <c r="O20" s="312" t="str">
        <f t="shared" si="4"/>
        <v>3</v>
      </c>
      <c r="P20" s="312" t="str">
        <f t="shared" si="11"/>
        <v>3.13</v>
      </c>
      <c r="Q20" s="312">
        <f>RANK(Z20,$Z$8:$Z$72,0)+COUNTIF($Z$8:Z20,Z20)-1</f>
        <v>1</v>
      </c>
      <c r="R20" s="312">
        <f>RANK(U20,$U$8:$U$72,0)+COUNTIF($U$8:U20,U20)-1</f>
        <v>2</v>
      </c>
      <c r="S20" s="293" t="s">
        <v>153</v>
      </c>
      <c r="T20" s="313">
        <f t="shared" si="6"/>
        <v>598</v>
      </c>
      <c r="U20" s="314">
        <f t="shared" si="7"/>
        <v>10.331720801658605</v>
      </c>
      <c r="V20" s="313">
        <f t="shared" si="8"/>
        <v>10208</v>
      </c>
      <c r="W20" s="314">
        <f t="shared" si="1"/>
        <v>2.7339805825242718</v>
      </c>
      <c r="X20" s="310">
        <f t="shared" si="9"/>
        <v>5.858150470219436</v>
      </c>
      <c r="Y20" s="310">
        <f t="shared" si="2"/>
        <v>35.446259862527313</v>
      </c>
      <c r="Z20" s="309">
        <f t="shared" si="10"/>
        <v>377.90029920839362</v>
      </c>
      <c r="AA20" s="72"/>
      <c r="AB20" s="315">
        <v>13</v>
      </c>
      <c r="AC20" s="293" t="str">
        <f>VLOOKUP($AB$20,$Q$8:$Z$36,3,FALSE)</f>
        <v>4.18 Contented neighbourhoods</v>
      </c>
      <c r="AD20" s="309">
        <f>VLOOKUP($AB$20,$Q$8:$Z$72,4,FALSE)</f>
        <v>403</v>
      </c>
      <c r="AE20" s="310">
        <f>VLOOKUP($AB$20,$Q$8:$Z$72,5,FALSE)</f>
        <v>6.9626814098134062</v>
      </c>
      <c r="AF20" s="309">
        <f>VLOOKUP($AB$20,$Q$8:$Z$72,6,FALSE)</f>
        <v>25583</v>
      </c>
      <c r="AG20" s="310">
        <f>VLOOKUP($AB$20,$Q$8:$Z$72,7,FALSE)</f>
        <v>6.851824573150318</v>
      </c>
      <c r="AH20" s="310">
        <f>VLOOKUP($AB$20,$Q$8:$Z$72,8,FALSE)</f>
        <v>1.575264824297385</v>
      </c>
      <c r="AI20" s="310">
        <f>VLOOKUP($AB$20,$Q$8:$Z$72,9,FALSE)</f>
        <v>0.33383852210709869</v>
      </c>
      <c r="AJ20" s="309">
        <f>VLOOKUP($AB$20,$Q$8:$Z$72,10,FALSE)</f>
        <v>101.61791703041396</v>
      </c>
      <c r="AK20" s="72"/>
      <c r="AL20" s="315">
        <v>13</v>
      </c>
      <c r="AM20" s="293" t="str">
        <f>VLOOKUP($AL$20,$R$8:$Z$72,2,FALSE)</f>
        <v>1.1 Elderly in poor health</v>
      </c>
      <c r="AN20" s="309">
        <f>VLOOKUP($AL$20,$R$8:$Z$72,3,FALSE)</f>
        <v>192</v>
      </c>
      <c r="AO20" s="310">
        <f>VLOOKUP($AL$20,$R$8:$Z$72,4,FALSE)</f>
        <v>3.31720801658604</v>
      </c>
      <c r="AP20" s="309">
        <f>VLOOKUP($AL$20,$R$8:$Z$72,5,FALSE)</f>
        <v>4991</v>
      </c>
      <c r="AQ20" s="310">
        <f>VLOOKUP($AL$20,$R$8:$Z$72,6,FALSE)</f>
        <v>1.3367258118513559</v>
      </c>
      <c r="AR20" s="310">
        <f>VLOOKUP($AL$20,$R$8:$Z$72,7,FALSE)</f>
        <v>3.8469244640352631</v>
      </c>
      <c r="AS20" s="310">
        <f>VLOOKUP($AL$20,$R$8:$Z$72,8,FALSE)</f>
        <v>13.120073764422893</v>
      </c>
      <c r="AT20" s="309">
        <f>VLOOKUP($AL$20,$R$8:$Z$72,9,FALSE)</f>
        <v>248.15919518990438</v>
      </c>
      <c r="AU20" s="72"/>
      <c r="AV20" s="72"/>
      <c r="AW20" s="72"/>
      <c r="BF20" s="72"/>
      <c r="BG20" s="72"/>
      <c r="BH20" s="72"/>
      <c r="BI20" s="72"/>
      <c r="BJ20" s="72"/>
      <c r="BK20" s="31"/>
      <c r="BM20" s="298"/>
      <c r="BN20" s="299"/>
      <c r="BP20" s="31"/>
      <c r="BR20" s="31"/>
    </row>
    <row r="21" spans="2:70" ht="15" customHeight="1" x14ac:dyDescent="0.25">
      <c r="B21" s="306" t="s">
        <v>154</v>
      </c>
      <c r="C21" s="307">
        <v>242</v>
      </c>
      <c r="D21" s="307">
        <v>13048</v>
      </c>
      <c r="F21" s="308" t="str">
        <f t="shared" si="3"/>
        <v>3.14 Mid-life moderation</v>
      </c>
      <c r="G21" s="309">
        <f t="shared" si="0"/>
        <v>242</v>
      </c>
      <c r="H21" s="310">
        <f t="shared" si="0"/>
        <v>4.1810642709053214</v>
      </c>
      <c r="I21" s="309">
        <f t="shared" si="0"/>
        <v>13048</v>
      </c>
      <c r="J21" s="310">
        <f t="shared" si="0"/>
        <v>3.4946099765651155</v>
      </c>
      <c r="K21" s="310">
        <f t="shared" si="0"/>
        <v>1.8546903740036789</v>
      </c>
      <c r="L21" s="310">
        <f t="shared" si="0"/>
        <v>2.8438111071779657</v>
      </c>
      <c r="M21" s="309">
        <f t="shared" si="0"/>
        <v>119.64323054485548</v>
      </c>
      <c r="N21" s="311"/>
      <c r="O21" s="312" t="str">
        <f t="shared" si="4"/>
        <v>3</v>
      </c>
      <c r="P21" s="312" t="str">
        <f t="shared" si="11"/>
        <v>3.14</v>
      </c>
      <c r="Q21" s="312">
        <f>RANK(Z21,$Z$8:$Z$72,0)+COUNTIF($Z$8:Z21,Z21)-1</f>
        <v>9</v>
      </c>
      <c r="R21" s="312">
        <f>RANK(U21,$U$8:$U$72,0)+COUNTIF($U$8:U21,U21)-1</f>
        <v>7</v>
      </c>
      <c r="S21" s="293" t="s">
        <v>155</v>
      </c>
      <c r="T21" s="313">
        <f t="shared" si="6"/>
        <v>242</v>
      </c>
      <c r="U21" s="314">
        <f t="shared" si="7"/>
        <v>4.1810642709053214</v>
      </c>
      <c r="V21" s="313">
        <f t="shared" si="8"/>
        <v>13048</v>
      </c>
      <c r="W21" s="314">
        <f t="shared" si="1"/>
        <v>3.4946099765651155</v>
      </c>
      <c r="X21" s="310">
        <f t="shared" si="9"/>
        <v>1.8546903740036789</v>
      </c>
      <c r="Y21" s="310">
        <f t="shared" si="2"/>
        <v>2.8438111071779657</v>
      </c>
      <c r="Z21" s="309">
        <f>IF(AND(W21&gt;0,X21&gt;0),(U21/W21)*100,0)</f>
        <v>119.64323054485548</v>
      </c>
      <c r="AA21" s="72"/>
      <c r="AB21" s="315">
        <v>14</v>
      </c>
      <c r="AC21" s="293" t="str">
        <f>VLOOKUP($AB$21,$Q$8:$Z$72,3,FALSE)</f>
        <v>5.23 Peak professionals</v>
      </c>
      <c r="AD21" s="309">
        <f>VLOOKUP($AB$21,$Q$8:$Z$72,4,FALSE)</f>
        <v>351</v>
      </c>
      <c r="AE21" s="310">
        <f>VLOOKUP($AB$21,$Q$8:$Z$72,5,FALSE)</f>
        <v>6.0642709053213544</v>
      </c>
      <c r="AF21" s="309">
        <f>VLOOKUP($AB$21,$Q$8:$Z$72,6,FALSE)</f>
        <v>23084</v>
      </c>
      <c r="AG21" s="310">
        <f>VLOOKUP($AB$21,$Q$8:$Z$72,7,FALSE)</f>
        <v>6.1825242718446605</v>
      </c>
      <c r="AH21" s="310">
        <f>VLOOKUP($AB$21,$Q$8:$Z$72,8,FALSE)</f>
        <v>1.5205337029977473</v>
      </c>
      <c r="AI21" s="310">
        <f>VLOOKUP($AB$21,$Q$8:$Z$72,9,FALSE)</f>
        <v>-0.37355365306842347</v>
      </c>
      <c r="AJ21" s="309">
        <f>VLOOKUP($AB$21,$Q$8:$Z$72,10,FALSE)</f>
        <v>98.087296364337234</v>
      </c>
      <c r="AK21" s="72"/>
      <c r="AL21" s="315">
        <v>14</v>
      </c>
      <c r="AM21" s="293" t="str">
        <f>VLOOKUP($AL$21,$R$8:$Z$72,2,FALSE)</f>
        <v>5.22 Healthy suburban households</v>
      </c>
      <c r="AN21" s="309">
        <f>VLOOKUP($AL$21,$R$8:$Z$72,3,FALSE)</f>
        <v>191</v>
      </c>
      <c r="AO21" s="310">
        <f>VLOOKUP($AL$21,$R$8:$Z$72,4,FALSE)</f>
        <v>3.2999308914996544</v>
      </c>
      <c r="AP21" s="309">
        <f>VLOOKUP($AL$21,$R$8:$Z$72,5,FALSE)</f>
        <v>22366</v>
      </c>
      <c r="AQ21" s="310">
        <f>VLOOKUP($AL$21,$R$8:$Z$72,6,FALSE)</f>
        <v>5.9902243053230659</v>
      </c>
      <c r="AR21" s="310">
        <f>VLOOKUP($AL$21,$R$8:$Z$72,7,FALSE)</f>
        <v>0.85397478315300013</v>
      </c>
      <c r="AS21" s="310">
        <f>VLOOKUP($AL$21,$R$8:$Z$72,8,FALSE)</f>
        <v>-8.6249355590557322</v>
      </c>
      <c r="AT21" s="309">
        <f>VLOOKUP($AL$21,$R$8:$Z$72,9,FALSE)</f>
        <v>55.088603085651599</v>
      </c>
      <c r="AU21" s="72"/>
      <c r="AV21" s="72"/>
      <c r="AW21" s="72"/>
      <c r="BF21" s="72"/>
      <c r="BG21" s="72"/>
      <c r="BH21" s="72"/>
      <c r="BI21" s="72"/>
      <c r="BJ21" s="72"/>
      <c r="BK21" s="31"/>
      <c r="BM21" s="298"/>
      <c r="BN21" s="299"/>
      <c r="BP21" s="31"/>
      <c r="BR21" s="31"/>
    </row>
    <row r="22" spans="2:70" ht="15" customHeight="1" x14ac:dyDescent="0.25">
      <c r="B22" s="306" t="s">
        <v>156</v>
      </c>
      <c r="C22" s="307">
        <v>69</v>
      </c>
      <c r="D22" s="307">
        <v>20293</v>
      </c>
      <c r="F22" s="308" t="str">
        <f t="shared" si="3"/>
        <v>4.15 Sociable pensioners</v>
      </c>
      <c r="G22" s="309">
        <f t="shared" si="0"/>
        <v>69</v>
      </c>
      <c r="H22" s="310">
        <f t="shared" si="0"/>
        <v>1.1921216309606082</v>
      </c>
      <c r="I22" s="309">
        <f t="shared" si="0"/>
        <v>20293</v>
      </c>
      <c r="J22" s="310">
        <f t="shared" si="0"/>
        <v>5.4350184131235348</v>
      </c>
      <c r="K22" s="310">
        <f t="shared" si="0"/>
        <v>0.34001872566894992</v>
      </c>
      <c r="L22" s="310">
        <f t="shared" si="0"/>
        <v>-14.238395327323714</v>
      </c>
      <c r="M22" s="309">
        <f t="shared" si="0"/>
        <v>21.934086333214267</v>
      </c>
      <c r="N22" s="311"/>
      <c r="O22" s="312" t="str">
        <f t="shared" si="4"/>
        <v>4</v>
      </c>
      <c r="P22" s="312" t="str">
        <f t="shared" si="11"/>
        <v>4.15</v>
      </c>
      <c r="Q22" s="312">
        <f>RANK(Z22,$Z$8:$Z$72,0)+COUNTIF($Z$8:Z22,Z22)-1</f>
        <v>22</v>
      </c>
      <c r="R22" s="312">
        <f>RANK(U22,$U$8:$U$72,0)+COUNTIF($U$8:U22,U22)-1</f>
        <v>20</v>
      </c>
      <c r="S22" s="293" t="s">
        <v>157</v>
      </c>
      <c r="T22" s="313">
        <f t="shared" si="6"/>
        <v>69</v>
      </c>
      <c r="U22" s="314">
        <f t="shared" si="7"/>
        <v>1.1921216309606082</v>
      </c>
      <c r="V22" s="313">
        <f t="shared" si="8"/>
        <v>20293</v>
      </c>
      <c r="W22" s="314">
        <f t="shared" si="1"/>
        <v>5.4350184131235348</v>
      </c>
      <c r="X22" s="310">
        <f t="shared" si="9"/>
        <v>0.34001872566894992</v>
      </c>
      <c r="Y22" s="310">
        <f t="shared" si="2"/>
        <v>-14.238395327323714</v>
      </c>
      <c r="Z22" s="309">
        <f t="shared" si="10"/>
        <v>21.934086333214267</v>
      </c>
      <c r="AA22" s="72"/>
      <c r="AB22" s="315">
        <v>15</v>
      </c>
      <c r="AC22" s="293" t="str">
        <f>VLOOKUP($AB$22,$Q$8:$Z$72,3,FALSE)</f>
        <v>1.2 Unhealthy routines</v>
      </c>
      <c r="AD22" s="309">
        <f>VLOOKUP($AB$22,$Q$8:$Z$72,4,FALSE)</f>
        <v>224</v>
      </c>
      <c r="AE22" s="310">
        <f>VLOOKUP($AB$22,$Q$8:$Z$72,5,FALSE)</f>
        <v>3.8700760193503805</v>
      </c>
      <c r="AF22" s="309">
        <f>VLOOKUP($AB$22,$Q$8:$Z$72,6,FALSE)</f>
        <v>17514</v>
      </c>
      <c r="AG22" s="310">
        <f>VLOOKUP($AB$22,$Q$8:$Z$72,7,FALSE)</f>
        <v>4.6907264814194845</v>
      </c>
      <c r="AH22" s="310">
        <f>VLOOKUP($AB$22,$Q$8:$Z$72,8,FALSE)</f>
        <v>1.2789768185451638</v>
      </c>
      <c r="AI22" s="310">
        <f>VLOOKUP($AB$22,$Q$8:$Z$72,9,FALSE)</f>
        <v>-2.9528055270684268</v>
      </c>
      <c r="AJ22" s="309">
        <f>VLOOKUP($AB$22,$Q$8:$Z$72,10,FALSE)</f>
        <v>82.504832346976613</v>
      </c>
      <c r="AK22" s="72"/>
      <c r="AL22" s="315">
        <v>15</v>
      </c>
      <c r="AM22" s="293" t="str">
        <f>VLOOKUP($AL$22,$R$8:$Z$72,2,FALSE)</f>
        <v>5.20 Five-a-day families</v>
      </c>
      <c r="AN22" s="309">
        <f>VLOOKUP($AL$22,$R$8:$Z$72,3,FALSE)</f>
        <v>174</v>
      </c>
      <c r="AO22" s="310">
        <f>VLOOKUP($AL$22,$R$8:$Z$72,4,FALSE)</f>
        <v>3.0062197650310987</v>
      </c>
      <c r="AP22" s="309">
        <f>VLOOKUP($AL$22,$R$8:$Z$72,5,FALSE)</f>
        <v>15653</v>
      </c>
      <c r="AQ22" s="310">
        <f>VLOOKUP($AL$22,$R$8:$Z$72,6,FALSE)</f>
        <v>4.1922999665215936</v>
      </c>
      <c r="AR22" s="310">
        <f>VLOOKUP($AL$22,$R$8:$Z$72,7,FALSE)</f>
        <v>1.1116079984667475</v>
      </c>
      <c r="AS22" s="310">
        <f>VLOOKUP($AL$22,$R$8:$Z$72,8,FALSE)</f>
        <v>-4.5024814857345685</v>
      </c>
      <c r="AT22" s="309">
        <f>VLOOKUP($AL$22,$R$8:$Z$72,9,FALSE)</f>
        <v>71.708126542419109</v>
      </c>
      <c r="AU22" s="72"/>
      <c r="AV22" s="72"/>
      <c r="AW22" s="72"/>
      <c r="BF22" s="72"/>
      <c r="BG22" s="72"/>
      <c r="BH22" s="72"/>
      <c r="BI22" s="72"/>
      <c r="BJ22" s="72"/>
      <c r="BK22" s="31"/>
      <c r="BM22" s="298"/>
      <c r="BN22" s="299"/>
      <c r="BP22" s="31"/>
      <c r="BR22" s="31"/>
    </row>
    <row r="23" spans="2:70" ht="15" customHeight="1" x14ac:dyDescent="0.25">
      <c r="B23" s="306" t="s">
        <v>158</v>
      </c>
      <c r="C23" s="307">
        <v>41</v>
      </c>
      <c r="D23" s="307">
        <v>14545</v>
      </c>
      <c r="F23" s="308" t="str">
        <f t="shared" si="3"/>
        <v>4.16 Worried well</v>
      </c>
      <c r="G23" s="309">
        <f t="shared" si="0"/>
        <v>41</v>
      </c>
      <c r="H23" s="310">
        <f t="shared" si="0"/>
        <v>0.70836212854181069</v>
      </c>
      <c r="I23" s="309">
        <f t="shared" si="0"/>
        <v>14545</v>
      </c>
      <c r="J23" s="310">
        <f t="shared" si="0"/>
        <v>3.8955473719450953</v>
      </c>
      <c r="K23" s="310">
        <f t="shared" si="0"/>
        <v>0.28188380886902714</v>
      </c>
      <c r="L23" s="310">
        <f t="shared" si="0"/>
        <v>-12.53186095117246</v>
      </c>
      <c r="M23" s="309">
        <f t="shared" si="0"/>
        <v>18.183892041546827</v>
      </c>
      <c r="N23" s="311"/>
      <c r="O23" s="312" t="str">
        <f t="shared" si="4"/>
        <v>4</v>
      </c>
      <c r="P23" s="312" t="str">
        <f t="shared" si="11"/>
        <v>4.16</v>
      </c>
      <c r="Q23" s="312">
        <f>RANK(Z23,$Z$8:$Z$72,0)+COUNTIF($Z$8:Z23,Z23)-1</f>
        <v>24</v>
      </c>
      <c r="R23" s="312">
        <f>RANK(U23,$U$8:$U$72,0)+COUNTIF($U$8:U23,U23)-1</f>
        <v>23</v>
      </c>
      <c r="S23" s="293" t="s">
        <v>159</v>
      </c>
      <c r="T23" s="313">
        <f t="shared" si="6"/>
        <v>41</v>
      </c>
      <c r="U23" s="314">
        <f t="shared" si="7"/>
        <v>0.70836212854181069</v>
      </c>
      <c r="V23" s="313">
        <f t="shared" si="8"/>
        <v>14545</v>
      </c>
      <c r="W23" s="314">
        <f t="shared" si="1"/>
        <v>3.8955473719450953</v>
      </c>
      <c r="X23" s="310">
        <f>IF(V23&gt;0,(T23/V23)*100,0)</f>
        <v>0.28188380886902714</v>
      </c>
      <c r="Y23" s="310">
        <f t="shared" si="2"/>
        <v>-12.53186095117246</v>
      </c>
      <c r="Z23" s="309">
        <f t="shared" si="10"/>
        <v>18.183892041546827</v>
      </c>
      <c r="AA23" s="72"/>
      <c r="AB23" s="315">
        <v>16</v>
      </c>
      <c r="AC23" s="293" t="str">
        <f>VLOOKUP($AB$23,$Q$8:$Z$72,3,FALSE)</f>
        <v>7.64 Inactive communal populations</v>
      </c>
      <c r="AD23" s="309">
        <f>VLOOKUP($AB$23,$Q$8:$Z$72,4,FALSE)</f>
        <v>34</v>
      </c>
      <c r="AE23" s="310">
        <f>VLOOKUP($AB$23,$Q$8:$Z$72,5,FALSE)</f>
        <v>0.58742225293711126</v>
      </c>
      <c r="AF23" s="309">
        <f>VLOOKUP($AB$23,$Q$8:$Z$72,6,FALSE)</f>
        <v>3052</v>
      </c>
      <c r="AG23" s="310">
        <f>VLOOKUP($AB$23,$Q$8:$Z$72,7,FALSE)</f>
        <v>0.81740877134248413</v>
      </c>
      <c r="AH23" s="310">
        <f>VLOOKUP($AB$23,$Q$8:$Z$72,8,FALSE)</f>
        <v>1.1140235910878113</v>
      </c>
      <c r="AI23" s="310">
        <f>VLOOKUP($AB$23,$Q$8:$Z$72,9,FALSE)</f>
        <v>-1.9432526472580067</v>
      </c>
      <c r="AJ23" s="309">
        <f>VLOOKUP($AB$23,$Q$8:$Z$72,10,FALSE)</f>
        <v>71.863952716380709</v>
      </c>
      <c r="AK23" s="72"/>
      <c r="AL23" s="315">
        <v>16</v>
      </c>
      <c r="AM23" s="293" t="str">
        <f>VLOOKUP($AL$23,$R$8:$Z$72,2,FALSE)</f>
        <v>3.10 Sedentary habits</v>
      </c>
      <c r="AN23" s="309">
        <f>VLOOKUP($AL$23,$R$8:$Z$72,3,FALSE)</f>
        <v>144</v>
      </c>
      <c r="AO23" s="310">
        <f>VLOOKUP($AL$23,$R$8:$Z$72,4,FALSE)</f>
        <v>2.48790601243953</v>
      </c>
      <c r="AP23" s="309">
        <f>VLOOKUP($AL$23,$R$8:$Z$72,5,FALSE)</f>
        <v>9055</v>
      </c>
      <c r="AQ23" s="310">
        <f>VLOOKUP($AL$23,$R$8:$Z$72,6,FALSE)</f>
        <v>2.4251757616337462</v>
      </c>
      <c r="AR23" s="310">
        <f>VLOOKUP($AL$23,$R$8:$Z$72,7,FALSE)</f>
        <v>1.590281612368857</v>
      </c>
      <c r="AS23" s="310">
        <f>VLOOKUP($AL$23,$R$8:$Z$72,8,FALSE)</f>
        <v>0.31024213954155794</v>
      </c>
      <c r="AT23" s="309">
        <f>VLOOKUP($AL$23,$R$8:$Z$72,9,FALSE)</f>
        <v>102.58662699001762</v>
      </c>
      <c r="AU23" s="72"/>
      <c r="AV23" s="72"/>
      <c r="AW23" s="72"/>
      <c r="BF23" s="72"/>
      <c r="BG23" s="72"/>
      <c r="BH23" s="72"/>
      <c r="BI23" s="72"/>
      <c r="BJ23" s="72"/>
      <c r="BK23" s="31"/>
      <c r="BM23" s="298"/>
      <c r="BN23" s="299"/>
      <c r="BP23" s="31"/>
      <c r="BR23" s="31"/>
    </row>
    <row r="24" spans="2:70" ht="15" customHeight="1" x14ac:dyDescent="0.25">
      <c r="B24" s="306" t="s">
        <v>160</v>
      </c>
      <c r="C24" s="307">
        <v>411</v>
      </c>
      <c r="D24" s="307">
        <v>23783</v>
      </c>
      <c r="F24" s="308" t="str">
        <f>IF($G$4=1,S24,IF($G$4=2,AC24,IF($G$4=3,AM24,"")))</f>
        <v>4.17 Engaged elders</v>
      </c>
      <c r="G24" s="309">
        <f t="shared" si="0"/>
        <v>411</v>
      </c>
      <c r="H24" s="310">
        <f t="shared" si="0"/>
        <v>7.1008984105044917</v>
      </c>
      <c r="I24" s="309">
        <f t="shared" si="0"/>
        <v>23783</v>
      </c>
      <c r="J24" s="310">
        <f t="shared" si="0"/>
        <v>6.3697355205892201</v>
      </c>
      <c r="K24" s="310">
        <f t="shared" si="0"/>
        <v>1.7281251313963755</v>
      </c>
      <c r="L24" s="310">
        <f t="shared" si="0"/>
        <v>2.2777684689735946</v>
      </c>
      <c r="M24" s="309">
        <f t="shared" si="0"/>
        <v>111.47870092175565</v>
      </c>
      <c r="N24" s="311"/>
      <c r="O24" s="312" t="str">
        <f t="shared" si="4"/>
        <v>4</v>
      </c>
      <c r="P24" s="312" t="str">
        <f t="shared" si="11"/>
        <v>4.17</v>
      </c>
      <c r="Q24" s="312">
        <f>RANK(Z24,$Z$8:$Z$72,0)+COUNTIF($Z$8:Z24,Z24)-1</f>
        <v>11</v>
      </c>
      <c r="R24" s="312">
        <f>RANK(U24,$U$8:$U$72,0)+COUNTIF($U$8:U24,U24)-1</f>
        <v>3</v>
      </c>
      <c r="S24" s="293" t="s">
        <v>161</v>
      </c>
      <c r="T24" s="313">
        <f t="shared" si="6"/>
        <v>411</v>
      </c>
      <c r="U24" s="314">
        <f t="shared" si="7"/>
        <v>7.1008984105044917</v>
      </c>
      <c r="V24" s="313">
        <f t="shared" si="8"/>
        <v>23783</v>
      </c>
      <c r="W24" s="314">
        <f t="shared" si="1"/>
        <v>6.3697355205892201</v>
      </c>
      <c r="X24" s="310">
        <f t="shared" si="9"/>
        <v>1.7281251313963755</v>
      </c>
      <c r="Y24" s="310">
        <f t="shared" si="2"/>
        <v>2.2777684689735946</v>
      </c>
      <c r="Z24" s="309">
        <f t="shared" si="10"/>
        <v>111.47870092175565</v>
      </c>
      <c r="AA24" s="72"/>
      <c r="AB24" s="315">
        <v>17</v>
      </c>
      <c r="AC24" s="293" t="str">
        <f>VLOOKUP($AB$24,$Q$8:$Z$72,3,FALSE)</f>
        <v>5.20 Five-a-day families</v>
      </c>
      <c r="AD24" s="309">
        <f>VLOOKUP($AB$24,$Q$8:$Z$72,4,FALSE)</f>
        <v>174</v>
      </c>
      <c r="AE24" s="310">
        <f>VLOOKUP($AB$24,$Q$8:$Z$72,5,FALSE)</f>
        <v>3.0062197650310987</v>
      </c>
      <c r="AF24" s="309">
        <f>VLOOKUP($AB$24,$Q$8:$Z$72,6,FALSE)</f>
        <v>15653</v>
      </c>
      <c r="AG24" s="310">
        <f>VLOOKUP($AB$24,$Q$8:$Z$72,7,FALSE)</f>
        <v>4.1922999665215936</v>
      </c>
      <c r="AH24" s="310">
        <f>VLOOKUP($AB$24,$Q$8:$Z$72,8,FALSE)</f>
        <v>1.1116079984667475</v>
      </c>
      <c r="AI24" s="310">
        <f>VLOOKUP($AB$24,$Q$8:$Z$72,9,FALSE)</f>
        <v>-4.5024814857345685</v>
      </c>
      <c r="AJ24" s="309">
        <f>VLOOKUP($AB$24,$Q$8:$Z$72,10,FALSE)</f>
        <v>71.708126542419109</v>
      </c>
      <c r="AK24" s="72"/>
      <c r="AL24" s="315">
        <v>17</v>
      </c>
      <c r="AM24" s="293" t="str">
        <f>VLOOKUP($AL$24,$R$8:$Z$72,2,FALSE)</f>
        <v>1.3 Inactive singles</v>
      </c>
      <c r="AN24" s="309">
        <f>VLOOKUP($AL$24,$R$8:$Z$72,3,FALSE)</f>
        <v>119</v>
      </c>
      <c r="AO24" s="310">
        <f>VLOOKUP($AL$24,$R$8:$Z$72,4,FALSE)</f>
        <v>2.0559778852798893</v>
      </c>
      <c r="AP24" s="309">
        <f>VLOOKUP($AL$24,$R$8:$Z$72,5,FALSE)</f>
        <v>4750</v>
      </c>
      <c r="AQ24" s="310">
        <f>VLOOKUP($AL$24,$R$8:$Z$72,6,FALSE)</f>
        <v>1.2721794442584533</v>
      </c>
      <c r="AR24" s="310">
        <f>VLOOKUP($AL$24,$R$8:$Z$72,7,FALSE)</f>
        <v>2.5052631578947366</v>
      </c>
      <c r="AS24" s="310">
        <f>VLOOKUP($AL$24,$R$8:$Z$72,8,FALSE)</f>
        <v>5.3207725533930903</v>
      </c>
      <c r="AT24" s="309">
        <f>VLOOKUP($AL$24,$R$8:$Z$72,9,FALSE)</f>
        <v>161.61068271923762</v>
      </c>
      <c r="AU24" s="72"/>
      <c r="AV24" s="72"/>
      <c r="AW24" s="72"/>
      <c r="BF24" s="72"/>
      <c r="BG24" s="72"/>
      <c r="BH24" s="72"/>
      <c r="BI24" s="72"/>
      <c r="BJ24" s="72"/>
      <c r="BK24" s="31"/>
      <c r="BM24" s="298"/>
      <c r="BN24" s="299"/>
      <c r="BP24" s="31"/>
      <c r="BR24" s="31"/>
    </row>
    <row r="25" spans="2:70" ht="15" customHeight="1" x14ac:dyDescent="0.25">
      <c r="B25" s="306" t="s">
        <v>162</v>
      </c>
      <c r="C25" s="307">
        <v>403</v>
      </c>
      <c r="D25" s="307">
        <v>25583</v>
      </c>
      <c r="F25" s="308" t="str">
        <f>IF($G$4=1,S25,IF($G$4=2,AC25,IF($G$4=3,AM25,"")))</f>
        <v>4.18 Contented neighbourhoods</v>
      </c>
      <c r="G25" s="309">
        <f t="shared" si="0"/>
        <v>403</v>
      </c>
      <c r="H25" s="310">
        <f t="shared" si="0"/>
        <v>6.9626814098134062</v>
      </c>
      <c r="I25" s="309">
        <f t="shared" si="0"/>
        <v>25583</v>
      </c>
      <c r="J25" s="310">
        <f t="shared" si="0"/>
        <v>6.851824573150318</v>
      </c>
      <c r="K25" s="310">
        <f t="shared" si="0"/>
        <v>1.575264824297385</v>
      </c>
      <c r="L25" s="310">
        <f t="shared" si="0"/>
        <v>0.33383852210709869</v>
      </c>
      <c r="M25" s="309">
        <f t="shared" si="0"/>
        <v>101.61791703041396</v>
      </c>
      <c r="N25" s="311"/>
      <c r="O25" s="312" t="str">
        <f t="shared" si="4"/>
        <v>4</v>
      </c>
      <c r="P25" s="312" t="str">
        <f t="shared" si="11"/>
        <v>4.18</v>
      </c>
      <c r="Q25" s="312">
        <f>RANK(Z25,$Z$8:$Z$72,0)+COUNTIF($Z$8:Z25,Z25)-1</f>
        <v>13</v>
      </c>
      <c r="R25" s="312">
        <f>RANK(U25,$U$8:$U$72,0)+COUNTIF($U$8:U25,U25)-1</f>
        <v>4</v>
      </c>
      <c r="S25" s="293" t="s">
        <v>163</v>
      </c>
      <c r="T25" s="313">
        <f t="shared" si="6"/>
        <v>403</v>
      </c>
      <c r="U25" s="314">
        <f t="shared" si="7"/>
        <v>6.9626814098134062</v>
      </c>
      <c r="V25" s="313">
        <f t="shared" si="8"/>
        <v>25583</v>
      </c>
      <c r="W25" s="314">
        <f t="shared" si="1"/>
        <v>6.851824573150318</v>
      </c>
      <c r="X25" s="310">
        <f t="shared" si="9"/>
        <v>1.575264824297385</v>
      </c>
      <c r="Y25" s="310">
        <f t="shared" si="2"/>
        <v>0.33383852210709869</v>
      </c>
      <c r="Z25" s="309">
        <f t="shared" si="10"/>
        <v>101.61791703041396</v>
      </c>
      <c r="AA25" s="72"/>
      <c r="AB25" s="315">
        <v>18</v>
      </c>
      <c r="AC25" s="293" t="str">
        <f>VLOOKUP($AB$25,$Q$8:$Z$72,3,FALSE)</f>
        <v>5.22 Healthy suburban households</v>
      </c>
      <c r="AD25" s="309">
        <f>VLOOKUP($AB$25,$Q$8:$Z$72,4,FALSE)</f>
        <v>191</v>
      </c>
      <c r="AE25" s="310">
        <f>VLOOKUP($AB$25,$Q$8:$Z$72,5,FALSE)</f>
        <v>3.2999308914996544</v>
      </c>
      <c r="AF25" s="309">
        <f>VLOOKUP($AB$25,$Q$8:$Z$72,6,FALSE)</f>
        <v>22366</v>
      </c>
      <c r="AG25" s="310">
        <f>VLOOKUP($AB$25,$Q$8:$Z$72,7,FALSE)</f>
        <v>5.9902243053230659</v>
      </c>
      <c r="AH25" s="310">
        <f>VLOOKUP($AB$25,$Q$8:$Z$72,8,FALSE)</f>
        <v>0.85397478315300013</v>
      </c>
      <c r="AI25" s="310">
        <f>VLOOKUP($AB$25,$Q$8:$Z$72,9,FALSE)</f>
        <v>-8.6249355590557322</v>
      </c>
      <c r="AJ25" s="309">
        <f>VLOOKUP($AB$25,$Q$8:$Z$72,10,FALSE)</f>
        <v>55.088603085651599</v>
      </c>
      <c r="AK25" s="72"/>
      <c r="AL25" s="315">
        <v>18</v>
      </c>
      <c r="AM25" s="293" t="str">
        <f>VLOOKUP($AL$25,$R$8:$Z$72,2,FALSE)</f>
        <v>4.19 Active empty nesters</v>
      </c>
      <c r="AN25" s="309">
        <f>VLOOKUP($AL$25,$R$8:$Z$72,3,FALSE)</f>
        <v>106</v>
      </c>
      <c r="AO25" s="310">
        <f>VLOOKUP($AL$25,$R$8:$Z$72,4,FALSE)</f>
        <v>1.8313752591568762</v>
      </c>
      <c r="AP25" s="309">
        <f>VLOOKUP($AL$25,$R$8:$Z$72,5,FALSE)</f>
        <v>24019</v>
      </c>
      <c r="AQ25" s="310">
        <f>VLOOKUP($AL$25,$R$8:$Z$72,6,FALSE)</f>
        <v>6.4329427519250082</v>
      </c>
      <c r="AR25" s="310">
        <f>VLOOKUP($AL$25,$R$8:$Z$72,7,FALSE)</f>
        <v>0.44131729047837132</v>
      </c>
      <c r="AS25" s="310">
        <f>VLOOKUP($AL$25,$R$8:$Z$72,8,FALSE)</f>
        <v>-14.269334833357325</v>
      </c>
      <c r="AT25" s="309">
        <f>VLOOKUP($AL$25,$R$8:$Z$72,9,FALSE)</f>
        <v>28.468701335929829</v>
      </c>
      <c r="AU25" s="72"/>
      <c r="AV25" s="72"/>
      <c r="AW25" s="72"/>
      <c r="BF25" s="72"/>
      <c r="BG25" s="72"/>
      <c r="BH25" s="72"/>
      <c r="BI25" s="72"/>
      <c r="BJ25" s="72"/>
      <c r="BK25" s="31"/>
      <c r="BM25" s="298"/>
      <c r="BN25" s="299"/>
      <c r="BP25" s="31"/>
      <c r="BR25" s="31"/>
    </row>
    <row r="26" spans="2:70" ht="15" customHeight="1" x14ac:dyDescent="0.25">
      <c r="B26" s="306" t="s">
        <v>164</v>
      </c>
      <c r="C26" s="307">
        <v>106</v>
      </c>
      <c r="D26" s="307">
        <v>24019</v>
      </c>
      <c r="F26" s="308" t="str">
        <f t="shared" si="3"/>
        <v>4.19 Active empty nesters</v>
      </c>
      <c r="G26" s="309">
        <f t="shared" si="0"/>
        <v>106</v>
      </c>
      <c r="H26" s="310">
        <f t="shared" si="0"/>
        <v>1.8313752591568762</v>
      </c>
      <c r="I26" s="309">
        <f t="shared" si="0"/>
        <v>24019</v>
      </c>
      <c r="J26" s="310">
        <f t="shared" si="0"/>
        <v>6.4329427519250082</v>
      </c>
      <c r="K26" s="310">
        <f t="shared" si="0"/>
        <v>0.44131729047837132</v>
      </c>
      <c r="L26" s="310">
        <f t="shared" si="0"/>
        <v>-14.269334833357325</v>
      </c>
      <c r="M26" s="309">
        <f t="shared" si="0"/>
        <v>28.468701335929829</v>
      </c>
      <c r="N26" s="311"/>
      <c r="O26" s="312" t="str">
        <f t="shared" si="4"/>
        <v>4</v>
      </c>
      <c r="P26" s="312" t="str">
        <f t="shared" si="11"/>
        <v>4.19</v>
      </c>
      <c r="Q26" s="312">
        <f>RANK(Z26,$Z$8:$Z$72,0)+COUNTIF($Z$8:Z26,Z26)-1</f>
        <v>21</v>
      </c>
      <c r="R26" s="312">
        <f>RANK(U26,$U$8:$U$72,0)+COUNTIF($U$8:U26,U26)-1</f>
        <v>18</v>
      </c>
      <c r="S26" s="293" t="s">
        <v>165</v>
      </c>
      <c r="T26" s="313">
        <f t="shared" si="6"/>
        <v>106</v>
      </c>
      <c r="U26" s="314">
        <f t="shared" si="7"/>
        <v>1.8313752591568762</v>
      </c>
      <c r="V26" s="313">
        <f t="shared" si="8"/>
        <v>24019</v>
      </c>
      <c r="W26" s="314">
        <f t="shared" si="1"/>
        <v>6.4329427519250082</v>
      </c>
      <c r="X26" s="310">
        <f t="shared" si="9"/>
        <v>0.44131729047837132</v>
      </c>
      <c r="Y26" s="310">
        <f t="shared" si="2"/>
        <v>-14.269334833357325</v>
      </c>
      <c r="Z26" s="309">
        <f t="shared" si="10"/>
        <v>28.468701335929829</v>
      </c>
      <c r="AA26" s="72"/>
      <c r="AB26" s="315">
        <v>19</v>
      </c>
      <c r="AC26" s="293" t="str">
        <f>VLOOKUP($AB$26,$Q$8:$Z$72,3,FALSE)</f>
        <v>5.24 Comfortable maturity</v>
      </c>
      <c r="AD26" s="309">
        <f>VLOOKUP($AB$26,$Q$8:$Z$72,4,FALSE)</f>
        <v>200</v>
      </c>
      <c r="AE26" s="310">
        <f>VLOOKUP($AB$26,$Q$8:$Z$72,5,FALSE)</f>
        <v>3.455425017277125</v>
      </c>
      <c r="AF26" s="309">
        <f>VLOOKUP($AB$26,$Q$8:$Z$72,6,FALSE)</f>
        <v>32027</v>
      </c>
      <c r="AG26" s="310">
        <f>VLOOKUP($AB$26,$Q$8:$Z$72,7,FALSE)</f>
        <v>8.5777033813190489</v>
      </c>
      <c r="AH26" s="310">
        <f>VLOOKUP($AB$26,$Q$8:$Z$72,8,FALSE)</f>
        <v>0.62447310082118213</v>
      </c>
      <c r="AI26" s="310">
        <f>VLOOKUP($AB$26,$Q$8:$Z$72,9,FALSE)</f>
        <v>-13.916046191205149</v>
      </c>
      <c r="AJ26" s="309">
        <f>VLOOKUP($AB$26,$Q$8:$Z$72,10,FALSE)</f>
        <v>40.283801661905471</v>
      </c>
      <c r="AK26" s="72"/>
      <c r="AL26" s="315">
        <v>19</v>
      </c>
      <c r="AM26" s="293" t="str">
        <f>VLOOKUP($AL$26,$R$8:$Z$72,2,FALSE)</f>
        <v>2.7 Burdened lifestyles</v>
      </c>
      <c r="AN26" s="309">
        <f>VLOOKUP($AL$26,$R$8:$Z$72,3,FALSE)</f>
        <v>96</v>
      </c>
      <c r="AO26" s="310">
        <f>VLOOKUP($AL$26,$R$8:$Z$72,4,FALSE)</f>
        <v>1.65860400829302</v>
      </c>
      <c r="AP26" s="309">
        <f>VLOOKUP($AL$26,$R$8:$Z$72,5,FALSE)</f>
        <v>4801</v>
      </c>
      <c r="AQ26" s="310">
        <f>VLOOKUP($AL$26,$R$8:$Z$72,6,FALSE)</f>
        <v>1.2858386340810177</v>
      </c>
      <c r="AR26" s="310">
        <f>VLOOKUP($AL$26,$R$8:$Z$72,7,FALSE)</f>
        <v>1.9995834201208083</v>
      </c>
      <c r="AS26" s="310">
        <f>VLOOKUP($AL$26,$R$8:$Z$72,8,FALSE)</f>
        <v>2.5171949992643849</v>
      </c>
      <c r="AT26" s="309">
        <f>VLOOKUP($AL$26,$R$8:$Z$72,9,FALSE)</f>
        <v>128.99005865369847</v>
      </c>
      <c r="AU26" s="72"/>
      <c r="AV26" s="72"/>
      <c r="AW26" s="72"/>
      <c r="BF26" s="72"/>
      <c r="BG26" s="72"/>
      <c r="BH26" s="72"/>
      <c r="BI26" s="72"/>
      <c r="BJ26" s="72"/>
      <c r="BK26" s="31"/>
      <c r="BM26" s="298"/>
      <c r="BN26" s="299"/>
      <c r="BP26" s="31"/>
      <c r="BR26" s="31"/>
    </row>
    <row r="27" spans="2:70" ht="15" customHeight="1" x14ac:dyDescent="0.25">
      <c r="B27" s="306" t="s">
        <v>166</v>
      </c>
      <c r="C27" s="307">
        <v>174</v>
      </c>
      <c r="D27" s="307">
        <v>15653</v>
      </c>
      <c r="F27" s="308" t="str">
        <f t="shared" si="3"/>
        <v>5.20 Five-a-day families</v>
      </c>
      <c r="G27" s="309">
        <f t="shared" si="0"/>
        <v>174</v>
      </c>
      <c r="H27" s="310">
        <f t="shared" si="0"/>
        <v>3.0062197650310987</v>
      </c>
      <c r="I27" s="309">
        <f t="shared" si="0"/>
        <v>15653</v>
      </c>
      <c r="J27" s="310">
        <f t="shared" si="0"/>
        <v>4.1922999665215936</v>
      </c>
      <c r="K27" s="310">
        <f t="shared" si="0"/>
        <v>1.1116079984667475</v>
      </c>
      <c r="L27" s="310">
        <f t="shared" si="0"/>
        <v>-4.5024814857345685</v>
      </c>
      <c r="M27" s="309">
        <f t="shared" si="0"/>
        <v>71.708126542419109</v>
      </c>
      <c r="N27" s="311"/>
      <c r="O27" s="312" t="str">
        <f t="shared" si="4"/>
        <v>5</v>
      </c>
      <c r="P27" s="312" t="str">
        <f t="shared" si="11"/>
        <v>5.20</v>
      </c>
      <c r="Q27" s="312">
        <f>RANK(Z27,$Z$8:$Z$72,0)+COUNTIF($Z$8:Z27,Z27)-1</f>
        <v>17</v>
      </c>
      <c r="R27" s="312">
        <f>RANK(U27,$U$8:$U$72,0)+COUNTIF($U$8:U27,U27)-1</f>
        <v>15</v>
      </c>
      <c r="S27" s="293" t="s">
        <v>167</v>
      </c>
      <c r="T27" s="313">
        <f t="shared" si="6"/>
        <v>174</v>
      </c>
      <c r="U27" s="314">
        <f t="shared" si="7"/>
        <v>3.0062197650310987</v>
      </c>
      <c r="V27" s="313">
        <f t="shared" si="8"/>
        <v>15653</v>
      </c>
      <c r="W27" s="314">
        <f t="shared" si="1"/>
        <v>4.1922999665215936</v>
      </c>
      <c r="X27" s="310">
        <f t="shared" si="9"/>
        <v>1.1116079984667475</v>
      </c>
      <c r="Y27" s="310">
        <f t="shared" si="2"/>
        <v>-4.5024814857345685</v>
      </c>
      <c r="Z27" s="309">
        <f t="shared" si="10"/>
        <v>71.708126542419109</v>
      </c>
      <c r="AA27" s="72"/>
      <c r="AB27" s="315">
        <v>20</v>
      </c>
      <c r="AC27" s="293" t="str">
        <f>VLOOKUP($AB$27,$Q$8:$Z$72,3,FALSE)</f>
        <v>2.8 Diverse difficulties</v>
      </c>
      <c r="AD27" s="309">
        <f>VLOOKUP($AB$27,$Q$8:$Z$72,4,FALSE)</f>
        <v>57</v>
      </c>
      <c r="AE27" s="310">
        <f>VLOOKUP($AB$27,$Q$8:$Z$72,5,FALSE)</f>
        <v>0.98479612992398069</v>
      </c>
      <c r="AF27" s="309">
        <f>VLOOKUP($AB$27,$Q$8:$Z$72,6,FALSE)</f>
        <v>10030</v>
      </c>
      <c r="AG27" s="310">
        <f>VLOOKUP($AB$27,$Q$8:$Z$72,7,FALSE)</f>
        <v>2.6863073317710078</v>
      </c>
      <c r="AH27" s="310">
        <f>VLOOKUP($AB$27,$Q$8:$Z$72,8,FALSE)</f>
        <v>0.56829511465603189</v>
      </c>
      <c r="AI27" s="310">
        <f>VLOOKUP($AB$27,$Q$8:$Z$72,9,FALSE)</f>
        <v>-8.0063440512388659</v>
      </c>
      <c r="AJ27" s="309">
        <f>VLOOKUP($AB$27,$Q$8:$Z$72,10,FALSE)</f>
        <v>36.659845963147184</v>
      </c>
      <c r="AK27" s="72"/>
      <c r="AL27" s="315">
        <v>20</v>
      </c>
      <c r="AM27" s="293" t="str">
        <f>VLOOKUP($AL$27,$R$8:$Z$72,2,FALSE)</f>
        <v>4.15 Sociable pensioners</v>
      </c>
      <c r="AN27" s="309">
        <f>VLOOKUP($AL$27,$R$8:$Z$72,3,FALSE)</f>
        <v>69</v>
      </c>
      <c r="AO27" s="310">
        <f>VLOOKUP($AL$27,$R$8:$Z$72,4,FALSE)</f>
        <v>1.1921216309606082</v>
      </c>
      <c r="AP27" s="309">
        <f>VLOOKUP($AL$27,$R$8:$Z$72,5,FALSE)</f>
        <v>20293</v>
      </c>
      <c r="AQ27" s="310">
        <f>VLOOKUP($AL$27,$R$8:$Z$72,6,FALSE)</f>
        <v>5.4350184131235348</v>
      </c>
      <c r="AR27" s="310">
        <f>VLOOKUP($AL$27,$R$8:$Z$72,7,FALSE)</f>
        <v>0.34001872566894992</v>
      </c>
      <c r="AS27" s="310">
        <f>VLOOKUP($AL$27,$R$8:$Z$72,8,FALSE)</f>
        <v>-14.238395327323714</v>
      </c>
      <c r="AT27" s="309">
        <f>VLOOKUP($AL$27,$R$8:$Z$72,9,FALSE)</f>
        <v>21.934086333214267</v>
      </c>
      <c r="AU27" s="72"/>
      <c r="AV27" s="72"/>
      <c r="AW27" s="72"/>
      <c r="BF27" s="72"/>
      <c r="BG27" s="72"/>
      <c r="BH27" s="72"/>
      <c r="BI27" s="72"/>
      <c r="BJ27" s="72"/>
      <c r="BK27" s="31"/>
      <c r="BM27" s="298"/>
      <c r="BN27" s="299"/>
      <c r="BP27" s="31"/>
      <c r="BR27" s="31"/>
    </row>
    <row r="28" spans="2:70" ht="15" customHeight="1" x14ac:dyDescent="0.25">
      <c r="B28" s="306" t="s">
        <v>168</v>
      </c>
      <c r="C28" s="307">
        <v>62</v>
      </c>
      <c r="D28" s="307">
        <v>20769</v>
      </c>
      <c r="F28" s="308" t="str">
        <f t="shared" si="3"/>
        <v>5.21 Executive wellness</v>
      </c>
      <c r="G28" s="309">
        <f t="shared" si="0"/>
        <v>62</v>
      </c>
      <c r="H28" s="310">
        <f t="shared" si="0"/>
        <v>1.0711817553559089</v>
      </c>
      <c r="I28" s="309">
        <f t="shared" si="0"/>
        <v>20769</v>
      </c>
      <c r="J28" s="310">
        <f t="shared" si="0"/>
        <v>5.5625041848008028</v>
      </c>
      <c r="K28" s="310">
        <f t="shared" si="0"/>
        <v>0.29852183542780103</v>
      </c>
      <c r="L28" s="310">
        <f t="shared" si="0"/>
        <v>-14.908401784901516</v>
      </c>
      <c r="M28" s="309">
        <f t="shared" si="0"/>
        <v>19.257185608648104</v>
      </c>
      <c r="N28" s="311"/>
      <c r="O28" s="312" t="str">
        <f t="shared" si="4"/>
        <v>5</v>
      </c>
      <c r="P28" s="312" t="str">
        <f t="shared" si="11"/>
        <v>5.21</v>
      </c>
      <c r="Q28" s="312">
        <f>RANK(Z28,$Z$8:$Z$72,0)+COUNTIF($Z$8:Z28,Z28)-1</f>
        <v>23</v>
      </c>
      <c r="R28" s="312">
        <f>RANK(U28,$U$8:$U$72,0)+COUNTIF($U$8:U28,U28)-1</f>
        <v>21</v>
      </c>
      <c r="S28" s="293" t="s">
        <v>169</v>
      </c>
      <c r="T28" s="313">
        <f t="shared" si="6"/>
        <v>62</v>
      </c>
      <c r="U28" s="314">
        <f t="shared" si="7"/>
        <v>1.0711817553559089</v>
      </c>
      <c r="V28" s="313">
        <f t="shared" si="8"/>
        <v>20769</v>
      </c>
      <c r="W28" s="314">
        <f t="shared" si="1"/>
        <v>5.5625041848008028</v>
      </c>
      <c r="X28" s="310">
        <f t="shared" si="9"/>
        <v>0.29852183542780103</v>
      </c>
      <c r="Y28" s="310">
        <f t="shared" si="2"/>
        <v>-14.908401784901516</v>
      </c>
      <c r="Z28" s="309">
        <f t="shared" si="10"/>
        <v>19.257185608648104</v>
      </c>
      <c r="AA28" s="72"/>
      <c r="AB28" s="315">
        <v>21</v>
      </c>
      <c r="AC28" s="293" t="str">
        <f>VLOOKUP($AB$28,$Q$8:$Z$72,3,FALSE)</f>
        <v>4.19 Active empty nesters</v>
      </c>
      <c r="AD28" s="309">
        <f>VLOOKUP($AB$28,$Q$8:$Z$72,4,FALSE)</f>
        <v>106</v>
      </c>
      <c r="AE28" s="310">
        <f>VLOOKUP($AB$28,$Q$8:$Z$72,5,FALSE)</f>
        <v>1.8313752591568762</v>
      </c>
      <c r="AF28" s="309">
        <f>VLOOKUP($AB$28,$Q$8:$Z$72,6,FALSE)</f>
        <v>24019</v>
      </c>
      <c r="AG28" s="310">
        <f>VLOOKUP($AB$28,$Q$8:$Z$72,7,FALSE)</f>
        <v>6.4329427519250082</v>
      </c>
      <c r="AH28" s="310">
        <f>VLOOKUP($AB$28,$Q$8:$Z$72,8,FALSE)</f>
        <v>0.44131729047837132</v>
      </c>
      <c r="AI28" s="310">
        <f>VLOOKUP($AB$28,$Q$8:$Z$72,9,FALSE)</f>
        <v>-14.269334833357325</v>
      </c>
      <c r="AJ28" s="309">
        <f>VLOOKUP($AB$28,$Q$8:$Z$72,10,FALSE)</f>
        <v>28.468701335929829</v>
      </c>
      <c r="AK28" s="72"/>
      <c r="AL28" s="315">
        <v>21</v>
      </c>
      <c r="AM28" s="293" t="str">
        <f>VLOOKUP($AL$28,$R$8:$Z$72,2,FALSE)</f>
        <v>5.21 Executive wellness</v>
      </c>
      <c r="AN28" s="309">
        <f>VLOOKUP($AL$28,$R$8:$Z$72,3,FALSE)</f>
        <v>62</v>
      </c>
      <c r="AO28" s="310">
        <f>VLOOKUP($AL$28,$R$8:$Z$72,4,FALSE)</f>
        <v>1.0711817553559089</v>
      </c>
      <c r="AP28" s="309">
        <f>VLOOKUP($AL$28,$R$8:$Z$72,5,FALSE)</f>
        <v>20769</v>
      </c>
      <c r="AQ28" s="310">
        <f>VLOOKUP($AL$28,$R$8:$Z$72,6,FALSE)</f>
        <v>5.5625041848008028</v>
      </c>
      <c r="AR28" s="310">
        <f>VLOOKUP($AL$28,$R$8:$Z$72,7,FALSE)</f>
        <v>0.29852183542780103</v>
      </c>
      <c r="AS28" s="310">
        <f>VLOOKUP($AL$28,$R$8:$Z$72,8,FALSE)</f>
        <v>-14.908401784901516</v>
      </c>
      <c r="AT28" s="309">
        <f>VLOOKUP($AL$28,$R$8:$Z$72,9,FALSE)</f>
        <v>19.257185608648104</v>
      </c>
      <c r="AU28" s="72"/>
      <c r="AV28" s="72"/>
      <c r="AW28" s="72"/>
      <c r="BF28" s="72"/>
      <c r="BG28" s="72"/>
      <c r="BH28" s="72"/>
      <c r="BI28" s="72"/>
      <c r="BJ28" s="72"/>
      <c r="BK28" s="31"/>
      <c r="BM28" s="298"/>
      <c r="BN28" s="299"/>
      <c r="BP28" s="31"/>
      <c r="BR28" s="31"/>
    </row>
    <row r="29" spans="2:70" ht="15" customHeight="1" x14ac:dyDescent="0.25">
      <c r="B29" s="306" t="s">
        <v>170</v>
      </c>
      <c r="C29" s="307">
        <v>191</v>
      </c>
      <c r="D29" s="307">
        <v>22366</v>
      </c>
      <c r="F29" s="308" t="str">
        <f t="shared" si="3"/>
        <v>5.22 Healthy suburban households</v>
      </c>
      <c r="G29" s="309">
        <f t="shared" si="0"/>
        <v>191</v>
      </c>
      <c r="H29" s="310">
        <f t="shared" si="0"/>
        <v>3.2999308914996544</v>
      </c>
      <c r="I29" s="309">
        <f t="shared" si="0"/>
        <v>22366</v>
      </c>
      <c r="J29" s="310">
        <f t="shared" si="0"/>
        <v>5.9902243053230659</v>
      </c>
      <c r="K29" s="310">
        <f t="shared" si="0"/>
        <v>0.85397478315300013</v>
      </c>
      <c r="L29" s="310">
        <f t="shared" si="0"/>
        <v>-8.6249355590557322</v>
      </c>
      <c r="M29" s="309">
        <f t="shared" si="0"/>
        <v>55.088603085651599</v>
      </c>
      <c r="N29" s="311"/>
      <c r="O29" s="312" t="str">
        <f t="shared" si="4"/>
        <v>5</v>
      </c>
      <c r="P29" s="312" t="str">
        <f t="shared" si="11"/>
        <v>5.22</v>
      </c>
      <c r="Q29" s="312">
        <f>RANK(Z29,$Z$8:$Z$72,0)+COUNTIF($Z$8:Z29,Z29)-1</f>
        <v>18</v>
      </c>
      <c r="R29" s="312">
        <f>RANK(U29,$U$8:$U$72,0)+COUNTIF($U$8:U29,U29)-1</f>
        <v>14</v>
      </c>
      <c r="S29" s="293" t="s">
        <v>171</v>
      </c>
      <c r="T29" s="313">
        <f t="shared" si="6"/>
        <v>191</v>
      </c>
      <c r="U29" s="314">
        <f t="shared" si="7"/>
        <v>3.2999308914996544</v>
      </c>
      <c r="V29" s="313">
        <f t="shared" si="8"/>
        <v>22366</v>
      </c>
      <c r="W29" s="314">
        <f t="shared" si="1"/>
        <v>5.9902243053230659</v>
      </c>
      <c r="X29" s="310">
        <f t="shared" si="9"/>
        <v>0.85397478315300013</v>
      </c>
      <c r="Y29" s="310">
        <f t="shared" si="2"/>
        <v>-8.6249355590557322</v>
      </c>
      <c r="Z29" s="309">
        <f t="shared" si="10"/>
        <v>55.088603085651599</v>
      </c>
      <c r="AA29" s="72"/>
      <c r="AB29" s="315">
        <v>22</v>
      </c>
      <c r="AC29" s="293" t="str">
        <f>VLOOKUP($AB$29,$Q$8:$Z$72,3,FALSE)</f>
        <v>4.15 Sociable pensioners</v>
      </c>
      <c r="AD29" s="309">
        <f>VLOOKUP($AB$29,$Q$8:$Z$72,4,FALSE)</f>
        <v>69</v>
      </c>
      <c r="AE29" s="310">
        <f>VLOOKUP($AB$29,$Q$8:$Z$72,5,FALSE)</f>
        <v>1.1921216309606082</v>
      </c>
      <c r="AF29" s="309">
        <f>VLOOKUP($AB$29,$Q$8:$Z$72,6,FALSE)</f>
        <v>20293</v>
      </c>
      <c r="AG29" s="310">
        <f>VLOOKUP($AB$29,$Q$8:$Z$72,7,FALSE)</f>
        <v>5.4350184131235348</v>
      </c>
      <c r="AH29" s="310">
        <f>VLOOKUP($AB$29,$Q$8:$Z$72,8,FALSE)</f>
        <v>0.34001872566894992</v>
      </c>
      <c r="AI29" s="310">
        <f>VLOOKUP($AB$29,$Q$8:$Z$72,9,FALSE)</f>
        <v>-14.238395327323714</v>
      </c>
      <c r="AJ29" s="309">
        <f>VLOOKUP($AB$29,$Q$8:$Z$72,10,FALSE)</f>
        <v>21.934086333214267</v>
      </c>
      <c r="AK29" s="72"/>
      <c r="AL29" s="315">
        <v>22</v>
      </c>
      <c r="AM29" s="293" t="str">
        <f>VLOOKUP($AL$29,$R$8:$Z$72,2,FALSE)</f>
        <v>2.8 Diverse difficulties</v>
      </c>
      <c r="AN29" s="309">
        <f>VLOOKUP($AL$29,$R$8:$Z$72,3,FALSE)</f>
        <v>57</v>
      </c>
      <c r="AO29" s="310">
        <f>VLOOKUP($AL$29,$R$8:$Z$72,4,FALSE)</f>
        <v>0.98479612992398069</v>
      </c>
      <c r="AP29" s="309">
        <f>VLOOKUP($AL$29,$R$8:$Z$72,5,FALSE)</f>
        <v>10030</v>
      </c>
      <c r="AQ29" s="310">
        <f>VLOOKUP($AL$29,$R$8:$Z$72,6,FALSE)</f>
        <v>2.6863073317710078</v>
      </c>
      <c r="AR29" s="310">
        <f>VLOOKUP($AL$29,$R$8:$Z$72,7,FALSE)</f>
        <v>0.56829511465603189</v>
      </c>
      <c r="AS29" s="310">
        <f>VLOOKUP($AL$29,$R$8:$Z$72,8,FALSE)</f>
        <v>-8.0063440512388659</v>
      </c>
      <c r="AT29" s="309">
        <f>VLOOKUP($AL$29,$R$8:$Z$72,9,FALSE)</f>
        <v>36.659845963147184</v>
      </c>
      <c r="AU29" s="72"/>
      <c r="AV29" s="72"/>
      <c r="AW29" s="72"/>
      <c r="BF29" s="72"/>
      <c r="BG29" s="72"/>
      <c r="BH29" s="72"/>
      <c r="BI29" s="72"/>
      <c r="BJ29" s="72"/>
      <c r="BK29" s="31"/>
      <c r="BM29" s="298"/>
      <c r="BN29" s="299"/>
      <c r="BP29" s="31"/>
      <c r="BQ29" s="31"/>
      <c r="BR29" s="31"/>
    </row>
    <row r="30" spans="2:70" ht="15" customHeight="1" x14ac:dyDescent="0.25">
      <c r="B30" s="306" t="s">
        <v>172</v>
      </c>
      <c r="C30" s="307">
        <v>351</v>
      </c>
      <c r="D30" s="307">
        <v>23084</v>
      </c>
      <c r="F30" s="308" t="str">
        <f t="shared" si="3"/>
        <v>5.23 Peak professionals</v>
      </c>
      <c r="G30" s="309">
        <f t="shared" si="0"/>
        <v>351</v>
      </c>
      <c r="H30" s="310">
        <f t="shared" si="0"/>
        <v>6.0642709053213544</v>
      </c>
      <c r="I30" s="309">
        <f t="shared" si="0"/>
        <v>23084</v>
      </c>
      <c r="J30" s="310">
        <f t="shared" si="0"/>
        <v>6.1825242718446605</v>
      </c>
      <c r="K30" s="310">
        <f t="shared" si="0"/>
        <v>1.5205337029977473</v>
      </c>
      <c r="L30" s="310">
        <f t="shared" si="0"/>
        <v>-0.37355365306842347</v>
      </c>
      <c r="M30" s="309">
        <f t="shared" si="0"/>
        <v>98.087296364337234</v>
      </c>
      <c r="N30" s="311"/>
      <c r="O30" s="312" t="str">
        <f t="shared" si="4"/>
        <v>5</v>
      </c>
      <c r="P30" s="312" t="str">
        <f t="shared" si="11"/>
        <v>5.23</v>
      </c>
      <c r="Q30" s="312">
        <f>RANK(Z30,$Z$8:$Z$72,0)+COUNTIF($Z$8:Z30,Z30)-1</f>
        <v>14</v>
      </c>
      <c r="R30" s="312">
        <f>RANK(U30,$U$8:$U$72,0)+COUNTIF($U$8:U30,U30)-1</f>
        <v>6</v>
      </c>
      <c r="S30" s="293" t="s">
        <v>173</v>
      </c>
      <c r="T30" s="313">
        <f t="shared" si="6"/>
        <v>351</v>
      </c>
      <c r="U30" s="314">
        <f t="shared" si="7"/>
        <v>6.0642709053213544</v>
      </c>
      <c r="V30" s="313">
        <f t="shared" si="8"/>
        <v>23084</v>
      </c>
      <c r="W30" s="314">
        <f t="shared" si="1"/>
        <v>6.1825242718446605</v>
      </c>
      <c r="X30" s="310">
        <f t="shared" si="9"/>
        <v>1.5205337029977473</v>
      </c>
      <c r="Y30" s="310">
        <f t="shared" si="2"/>
        <v>-0.37355365306842347</v>
      </c>
      <c r="Z30" s="309">
        <f t="shared" si="10"/>
        <v>98.087296364337234</v>
      </c>
      <c r="AA30" s="72"/>
      <c r="AB30" s="315">
        <v>23</v>
      </c>
      <c r="AC30" s="293" t="str">
        <f>VLOOKUP($AB$30,$Q$8:$Z$72,3,FALSE)</f>
        <v>5.21 Executive wellness</v>
      </c>
      <c r="AD30" s="309">
        <f>VLOOKUP($AB$30,$Q$8:$Z$72,4,FALSE)</f>
        <v>62</v>
      </c>
      <c r="AE30" s="310">
        <f>VLOOKUP($AB$30,$Q$8:$Z$72,5,FALSE)</f>
        <v>1.0711817553559089</v>
      </c>
      <c r="AF30" s="309">
        <f>VLOOKUP($AB$30,$Q$8:$Z$72,6,FALSE)</f>
        <v>20769</v>
      </c>
      <c r="AG30" s="310">
        <f>VLOOKUP($AB$30,$Q$8:$Z$72,7,FALSE)</f>
        <v>5.5625041848008028</v>
      </c>
      <c r="AH30" s="310">
        <f>VLOOKUP($AB$30,$Q$8:$Z$72,8,FALSE)</f>
        <v>0.29852183542780103</v>
      </c>
      <c r="AI30" s="310">
        <f>VLOOKUP($AB$30,$Q$8:$Z$72,9,FALSE)</f>
        <v>-14.908401784901516</v>
      </c>
      <c r="AJ30" s="309">
        <f>VLOOKUP($AB$30,$Q$8:$Z$72,10,FALSE)</f>
        <v>19.257185608648104</v>
      </c>
      <c r="AK30" s="72"/>
      <c r="AL30" s="315">
        <v>23</v>
      </c>
      <c r="AM30" s="293" t="str">
        <f>VLOOKUP($AL$30,$R$8:$Z$72,2,FALSE)</f>
        <v>4.16 Worried well</v>
      </c>
      <c r="AN30" s="309">
        <f>VLOOKUP($AL$30,$R$8:$Z$72,3,FALSE)</f>
        <v>41</v>
      </c>
      <c r="AO30" s="310">
        <f>VLOOKUP($AL$30,$R$8:$Z$72,4,FALSE)</f>
        <v>0.70836212854181069</v>
      </c>
      <c r="AP30" s="309">
        <f>VLOOKUP($AL$30,$R$8:$Z$72,5,FALSE)</f>
        <v>14545</v>
      </c>
      <c r="AQ30" s="310">
        <f>VLOOKUP($AL$30,$R$8:$Z$72,6,FALSE)</f>
        <v>3.8955473719450953</v>
      </c>
      <c r="AR30" s="310">
        <f>VLOOKUP($AL$30,$R$8:$Z$72,7,FALSE)</f>
        <v>0.28188380886902714</v>
      </c>
      <c r="AS30" s="310">
        <f>VLOOKUP($AL$30,$R$8:$Z$72,8,FALSE)</f>
        <v>-12.53186095117246</v>
      </c>
      <c r="AT30" s="309">
        <f>VLOOKUP($AL$30,$R$8:$Z$72,9,FALSE)</f>
        <v>18.183892041546827</v>
      </c>
      <c r="AU30" s="72"/>
      <c r="AV30" s="72"/>
      <c r="AW30" s="72"/>
      <c r="BF30" s="72"/>
      <c r="BG30" s="72"/>
      <c r="BH30" s="72"/>
      <c r="BI30" s="72"/>
      <c r="BJ30" s="72"/>
      <c r="BK30" s="31"/>
      <c r="BM30" s="298"/>
      <c r="BN30" s="299"/>
      <c r="BP30" s="31"/>
      <c r="BQ30" s="31"/>
      <c r="BR30" s="31"/>
    </row>
    <row r="31" spans="2:70" ht="15" customHeight="1" x14ac:dyDescent="0.25">
      <c r="B31" s="306" t="s">
        <v>174</v>
      </c>
      <c r="C31" s="307">
        <v>200</v>
      </c>
      <c r="D31" s="307">
        <v>32027</v>
      </c>
      <c r="F31" s="308" t="str">
        <f t="shared" si="3"/>
        <v>5.24 Comfortable maturity</v>
      </c>
      <c r="G31" s="309">
        <f t="shared" si="0"/>
        <v>200</v>
      </c>
      <c r="H31" s="310">
        <f t="shared" si="0"/>
        <v>3.455425017277125</v>
      </c>
      <c r="I31" s="309">
        <f t="shared" si="0"/>
        <v>32027</v>
      </c>
      <c r="J31" s="310">
        <f t="shared" si="0"/>
        <v>8.5777033813190489</v>
      </c>
      <c r="K31" s="310">
        <f t="shared" si="0"/>
        <v>0.62447310082118213</v>
      </c>
      <c r="L31" s="310">
        <f t="shared" si="0"/>
        <v>-13.916046191205149</v>
      </c>
      <c r="M31" s="309">
        <f t="shared" si="0"/>
        <v>40.283801661905471</v>
      </c>
      <c r="N31" s="311"/>
      <c r="O31" s="312" t="str">
        <f t="shared" si="4"/>
        <v>5</v>
      </c>
      <c r="P31" s="312" t="str">
        <f t="shared" si="11"/>
        <v>5.24</v>
      </c>
      <c r="Q31" s="312">
        <f>RANK(Z31,$Z$8:$Z$72,0)+COUNTIF($Z$8:Z31,Z31)-1</f>
        <v>19</v>
      </c>
      <c r="R31" s="312">
        <f>RANK(U31,$U$8:$U$72,0)+COUNTIF($U$8:U31,U31)-1</f>
        <v>12</v>
      </c>
      <c r="S31" s="293" t="s">
        <v>175</v>
      </c>
      <c r="T31" s="313">
        <f t="shared" si="6"/>
        <v>200</v>
      </c>
      <c r="U31" s="314">
        <f t="shared" si="7"/>
        <v>3.455425017277125</v>
      </c>
      <c r="V31" s="313">
        <f t="shared" si="8"/>
        <v>32027</v>
      </c>
      <c r="W31" s="314">
        <f t="shared" si="1"/>
        <v>8.5777033813190489</v>
      </c>
      <c r="X31" s="310">
        <f t="shared" si="9"/>
        <v>0.62447310082118213</v>
      </c>
      <c r="Y31" s="310">
        <f t="shared" si="2"/>
        <v>-13.916046191205149</v>
      </c>
      <c r="Z31" s="309">
        <f t="shared" si="10"/>
        <v>40.283801661905471</v>
      </c>
      <c r="AA31" s="72"/>
      <c r="AB31" s="315">
        <v>24</v>
      </c>
      <c r="AC31" s="293" t="str">
        <f>VLOOKUP($AB$31,$Q$8:$Z$72,3,FALSE)</f>
        <v>4.16 Worried well</v>
      </c>
      <c r="AD31" s="309">
        <f>VLOOKUP($AB$31,$Q$8:$Z$72,4,FALSE)</f>
        <v>41</v>
      </c>
      <c r="AE31" s="310">
        <f>VLOOKUP($AB$31,$Q$8:$Z$72,5,FALSE)</f>
        <v>0.70836212854181069</v>
      </c>
      <c r="AF31" s="309">
        <f>VLOOKUP($AB$31,$Q$8:$Z$72,6,FALSE)</f>
        <v>14545</v>
      </c>
      <c r="AG31" s="310">
        <f>VLOOKUP($AB$31,$Q$8:$Z$72,7,FALSE)</f>
        <v>3.8955473719450953</v>
      </c>
      <c r="AH31" s="310">
        <f>VLOOKUP($AB$31,$Q$8:$Z$72,8,FALSE)</f>
        <v>0.28188380886902714</v>
      </c>
      <c r="AI31" s="310">
        <f>VLOOKUP($AB$31,$Q$8:$Z$72,9,FALSE)</f>
        <v>-12.53186095117246</v>
      </c>
      <c r="AJ31" s="309">
        <f>VLOOKUP($AB$31,$Q$8:$Z$72,10,FALSE)</f>
        <v>18.183892041546827</v>
      </c>
      <c r="AK31" s="72"/>
      <c r="AL31" s="315">
        <v>24</v>
      </c>
      <c r="AM31" s="293" t="str">
        <f>VLOOKUP($AL$31,$R$8:$Z$72,2,FALSE)</f>
        <v>7.64 Inactive communal populations</v>
      </c>
      <c r="AN31" s="309">
        <f>VLOOKUP($AL$31,$R$8:$Z$72,3,FALSE)</f>
        <v>34</v>
      </c>
      <c r="AO31" s="310">
        <f>VLOOKUP($AL$31,$R$8:$Z$72,4,FALSE)</f>
        <v>0.58742225293711126</v>
      </c>
      <c r="AP31" s="309">
        <f>VLOOKUP($AL$31,$R$8:$Z$72,5,FALSE)</f>
        <v>3052</v>
      </c>
      <c r="AQ31" s="310">
        <f>VLOOKUP($AL$31,$R$8:$Z$72,6,FALSE)</f>
        <v>0.81740877134248413</v>
      </c>
      <c r="AR31" s="310">
        <f>VLOOKUP($AL$31,$R$8:$Z$72,7,FALSE)</f>
        <v>1.1140235910878113</v>
      </c>
      <c r="AS31" s="310">
        <f>VLOOKUP($AL$31,$R$8:$Z$72,8,FALSE)</f>
        <v>-1.9432526472580067</v>
      </c>
      <c r="AT31" s="309">
        <f>VLOOKUP($AL$31,$R$8:$Z$72,9,FALSE)</f>
        <v>71.863952716380709</v>
      </c>
      <c r="AU31" s="72"/>
      <c r="AV31" s="72"/>
      <c r="AW31" s="72"/>
      <c r="BF31" s="72"/>
      <c r="BG31" s="72"/>
      <c r="BH31" s="72"/>
      <c r="BI31" s="72"/>
      <c r="BJ31" s="72"/>
      <c r="BK31" s="31"/>
      <c r="BM31" s="298"/>
      <c r="BN31" s="299"/>
      <c r="BP31" s="31"/>
      <c r="BQ31" s="31"/>
      <c r="BR31" s="31"/>
    </row>
    <row r="32" spans="2:70" ht="15" customHeight="1" x14ac:dyDescent="0.25">
      <c r="B32" s="306" t="s">
        <v>176</v>
      </c>
      <c r="C32" s="307">
        <v>224</v>
      </c>
      <c r="D32" s="307">
        <v>12434</v>
      </c>
      <c r="F32" s="308" t="str">
        <f t="shared" si="3"/>
        <v>5.25 First-class fitness</v>
      </c>
      <c r="G32" s="309">
        <f t="shared" si="0"/>
        <v>224</v>
      </c>
      <c r="H32" s="310">
        <f t="shared" si="0"/>
        <v>3.8700760193503805</v>
      </c>
      <c r="I32" s="309">
        <f t="shared" si="0"/>
        <v>12434</v>
      </c>
      <c r="J32" s="310">
        <f t="shared" si="0"/>
        <v>3.3301640441914961</v>
      </c>
      <c r="K32" s="310">
        <f t="shared" si="0"/>
        <v>1.8015119832716746</v>
      </c>
      <c r="L32" s="310">
        <f t="shared" si="0"/>
        <v>2.2893327276226962</v>
      </c>
      <c r="M32" s="309">
        <f t="shared" si="0"/>
        <v>116.21277414548403</v>
      </c>
      <c r="N32" s="311"/>
      <c r="O32" s="312" t="str">
        <f t="shared" si="4"/>
        <v>5</v>
      </c>
      <c r="P32" s="312" t="str">
        <f t="shared" si="11"/>
        <v>5.25</v>
      </c>
      <c r="Q32" s="312">
        <f>RANK(Z32,$Z$8:$Z$72,0)+COUNTIF($Z$8:Z32,Z32)-1</f>
        <v>10</v>
      </c>
      <c r="R32" s="312">
        <f>RANK(U32,$U$8:$U$72,0)+COUNTIF($U$8:U32,U32)-1</f>
        <v>10</v>
      </c>
      <c r="S32" s="293" t="s">
        <v>177</v>
      </c>
      <c r="T32" s="313">
        <f t="shared" si="6"/>
        <v>224</v>
      </c>
      <c r="U32" s="314">
        <f t="shared" si="7"/>
        <v>3.8700760193503805</v>
      </c>
      <c r="V32" s="313">
        <f t="shared" si="8"/>
        <v>12434</v>
      </c>
      <c r="W32" s="314">
        <f t="shared" si="1"/>
        <v>3.3301640441914961</v>
      </c>
      <c r="X32" s="310">
        <f t="shared" si="9"/>
        <v>1.8015119832716746</v>
      </c>
      <c r="Y32" s="310">
        <f t="shared" si="2"/>
        <v>2.2893327276226962</v>
      </c>
      <c r="Z32" s="309">
        <f t="shared" si="10"/>
        <v>116.21277414548403</v>
      </c>
      <c r="AA32" s="72"/>
      <c r="AB32" s="315">
        <v>25</v>
      </c>
      <c r="AC32" s="293" t="str">
        <f>VLOOKUP($AB$32,$Q$8:$Z$72,3,FALSE)</f>
        <v>1.4 Struggling on low incomes</v>
      </c>
      <c r="AD32" s="309">
        <f>VLOOKUP($AB$32,$Q$8:$Z$72,4,FALSE)</f>
        <v>0</v>
      </c>
      <c r="AE32" s="310">
        <f>VLOOKUP($AB$32,$Q$8:$Z$72,5,FALSE)</f>
        <v>0</v>
      </c>
      <c r="AF32" s="309">
        <f>VLOOKUP($AB$32,$Q$8:$Z$72,6,FALSE)</f>
        <v>3117</v>
      </c>
      <c r="AG32" s="310">
        <f>VLOOKUP($AB$32,$Q$8:$Z$72,7,FALSE)</f>
        <v>0.83481754268496822</v>
      </c>
      <c r="AH32" s="310">
        <f>VLOOKUP($AB$32,$Q$8:$Z$72,8,FALSE)</f>
        <v>0</v>
      </c>
      <c r="AI32" s="310">
        <f>VLOOKUP($AB$32,$Q$8:$Z$72,9,FALSE)</f>
        <v>-6.9804020423070741</v>
      </c>
      <c r="AJ32" s="309">
        <f>VLOOKUP($AB$32,$Q$8:$Z$72,10,FALSE)</f>
        <v>0</v>
      </c>
      <c r="AK32" s="72"/>
      <c r="AL32" s="315">
        <v>25</v>
      </c>
      <c r="AM32" s="293" t="str">
        <f>VLOOKUP($AL$32,$R$8:$Z$72,2,FALSE)</f>
        <v>1.4 Struggling on low incomes</v>
      </c>
      <c r="AN32" s="309">
        <f>VLOOKUP($AL$32,$R$8:$Z$72,3,FALSE)</f>
        <v>0</v>
      </c>
      <c r="AO32" s="310">
        <f>VLOOKUP($AL$32,$R$8:$Z$72,4,FALSE)</f>
        <v>0</v>
      </c>
      <c r="AP32" s="309">
        <f>VLOOKUP($AL$32,$R$8:$Z$72,5,FALSE)</f>
        <v>3117</v>
      </c>
      <c r="AQ32" s="310">
        <f>VLOOKUP($AL$32,$R$8:$Z$72,6,FALSE)</f>
        <v>0.83481754268496822</v>
      </c>
      <c r="AR32" s="310">
        <f>VLOOKUP($AL$32,$R$8:$Z$72,7,FALSE)</f>
        <v>0</v>
      </c>
      <c r="AS32" s="310">
        <f>VLOOKUP($AL$32,$R$8:$Z$72,8,FALSE)</f>
        <v>-6.9804020423070741</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-5.4265589118228617</v>
      </c>
      <c r="M33" s="309">
        <f t="shared" si="0"/>
        <v>0</v>
      </c>
      <c r="N33" s="311"/>
      <c r="O33" s="312" t="str">
        <f t="shared" si="4"/>
        <v>7</v>
      </c>
      <c r="P33" s="312" t="str">
        <f t="shared" si="11"/>
        <v>7.62</v>
      </c>
      <c r="Q33" s="312">
        <f>RANK(Z33,$Z$8:$Z$72,0)+COUNTIF($Z$8:Z33,Z33)-1</f>
        <v>27</v>
      </c>
      <c r="R33" s="312">
        <f>RANK(U33,$U$8:$U$72,0)+COUNTIF($U$8:U33,U33)-1</f>
        <v>27</v>
      </c>
      <c r="S33" s="293" t="s">
        <v>179</v>
      </c>
      <c r="T33" s="313">
        <f t="shared" si="6"/>
        <v>0</v>
      </c>
      <c r="U33" s="314">
        <f t="shared" si="7"/>
        <v>0</v>
      </c>
      <c r="V33" s="313">
        <f t="shared" si="8"/>
        <v>1890</v>
      </c>
      <c r="W33" s="314">
        <f t="shared" si="1"/>
        <v>0.50619350518915307</v>
      </c>
      <c r="X33" s="310">
        <f t="shared" si="9"/>
        <v>0</v>
      </c>
      <c r="Y33" s="310">
        <f t="shared" si="2"/>
        <v>-5.4265589118228617</v>
      </c>
      <c r="Z33" s="309">
        <f t="shared" si="10"/>
        <v>0</v>
      </c>
      <c r="AA33" s="72"/>
      <c r="AB33" s="315">
        <v>26</v>
      </c>
      <c r="AC33" s="293" t="str">
        <f>VLOOKUP($AB$33,$Q$8:$Z$72,3,FALSE)</f>
        <v>1.5 Multi-generational strains</v>
      </c>
      <c r="AD33" s="309">
        <f>VLOOKUP($AB$33,$Q$8:$Z$72,4,FALSE)</f>
        <v>0</v>
      </c>
      <c r="AE33" s="310">
        <f>VLOOKUP($AB$33,$Q$8:$Z$72,5,FALSE)</f>
        <v>0</v>
      </c>
      <c r="AF33" s="309">
        <f>VLOOKUP($AB$33,$Q$8:$Z$72,6,FALSE)</f>
        <v>4287</v>
      </c>
      <c r="AG33" s="310">
        <f>VLOOKUP($AB$33,$Q$8:$Z$72,7,FALSE)</f>
        <v>1.148175426849682</v>
      </c>
      <c r="AH33" s="310">
        <f>VLOOKUP($AB$33,$Q$8:$Z$72,8,FALSE)</f>
        <v>0</v>
      </c>
      <c r="AI33" s="310">
        <f>VLOOKUP($AB$33,$Q$8:$Z$72,9,FALSE)</f>
        <v>-8.1992860932975962</v>
      </c>
      <c r="AJ33" s="309">
        <f>VLOOKUP($AB$33,$Q$8:$Z$72,10,FALSE)</f>
        <v>0</v>
      </c>
      <c r="AK33" s="72"/>
      <c r="AL33" s="315">
        <v>26</v>
      </c>
      <c r="AM33" s="293" t="str">
        <f>VLOOKUP($AL$33,$R$8:$Z$72,2,FALSE)</f>
        <v>1.5 Multi-generational strains</v>
      </c>
      <c r="AN33" s="309">
        <f>VLOOKUP($AL$33,$R$8:$Z$72,3,FALSE)</f>
        <v>0</v>
      </c>
      <c r="AO33" s="310">
        <f>VLOOKUP($AL$33,$R$8:$Z$72,4,FALSE)</f>
        <v>0</v>
      </c>
      <c r="AP33" s="309">
        <f>VLOOKUP($AL$33,$R$8:$Z$72,5,FALSE)</f>
        <v>4287</v>
      </c>
      <c r="AQ33" s="310">
        <f>VLOOKUP($AL$33,$R$8:$Z$72,6,FALSE)</f>
        <v>1.148175426849682</v>
      </c>
      <c r="AR33" s="310">
        <f>VLOOKUP($AL$33,$R$8:$Z$72,7,FALSE)</f>
        <v>0</v>
      </c>
      <c r="AS33" s="310">
        <f>VLOOKUP($AL$33,$R$8:$Z$72,8,FALSE)</f>
        <v>-8.1992860932975962</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-3.3300932478278567</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-3.3300932478278567</v>
      </c>
      <c r="Z34" s="309">
        <f t="shared" si="10"/>
        <v>0</v>
      </c>
      <c r="AA34" s="72"/>
      <c r="AB34" s="315">
        <v>27</v>
      </c>
      <c r="AC34" s="293" t="str">
        <f>VLOOKUP($AB$34,$Q$8:$Z$72,3,FALSE)</f>
        <v>7.62 Students in halls of residence</v>
      </c>
      <c r="AD34" s="309">
        <f>VLOOKUP($AB$34,$Q$8:$Z$72,4,FALSE)</f>
        <v>0</v>
      </c>
      <c r="AE34" s="310">
        <f>VLOOKUP($AB$34,$Q$8:$Z$72,5,FALSE)</f>
        <v>0</v>
      </c>
      <c r="AF34" s="309">
        <f>VLOOKUP($AB$34,$Q$8:$Z$72,6,FALSE)</f>
        <v>1890</v>
      </c>
      <c r="AG34" s="310">
        <f>VLOOKUP($AB$34,$Q$8:$Z$72,7,FALSE)</f>
        <v>0.50619350518915307</v>
      </c>
      <c r="AH34" s="310">
        <f>VLOOKUP($AB$34,$Q$8:$Z$72,8,FALSE)</f>
        <v>0</v>
      </c>
      <c r="AI34" s="310">
        <f>VLOOKUP($AB$34,$Q$8:$Z$72,9,FALSE)</f>
        <v>-5.4265589118228617</v>
      </c>
      <c r="AJ34" s="309">
        <f>VLOOKUP($AB$34,$Q$8:$Z$72,10,FALSE)</f>
        <v>0</v>
      </c>
      <c r="AK34" s="72"/>
      <c r="AL34" s="315">
        <v>27</v>
      </c>
      <c r="AM34" s="293" t="str">
        <f>VLOOKUP($AL$34,$R$8:$Z$72,2,FALSE)</f>
        <v>7.62 Students in halls of residence</v>
      </c>
      <c r="AN34" s="309">
        <f>VLOOKUP($AL$34,$R$8:$Z$72,3,FALSE)</f>
        <v>0</v>
      </c>
      <c r="AO34" s="310">
        <f>VLOOKUP($AL$34,$R$8:$Z$72,4,FALSE)</f>
        <v>0</v>
      </c>
      <c r="AP34" s="309">
        <f>VLOOKUP($AL$34,$R$8:$Z$72,5,FALSE)</f>
        <v>1890</v>
      </c>
      <c r="AQ34" s="310">
        <f>VLOOKUP($AL$34,$R$8:$Z$72,6,FALSE)</f>
        <v>0.50619350518915307</v>
      </c>
      <c r="AR34" s="310">
        <f>VLOOKUP($AL$34,$R$8:$Z$72,7,FALSE)</f>
        <v>0</v>
      </c>
      <c r="AS34" s="310">
        <f>VLOOKUP($AL$34,$R$8:$Z$72,8,FALSE)</f>
        <v>-5.4265589118228617</v>
      </c>
      <c r="AT34" s="309">
        <f>VLOOKUP($AL$34,$R$8:$Z$72,9,FALSE)</f>
        <v>0</v>
      </c>
      <c r="AU34" s="72"/>
      <c r="AV34" s="72"/>
      <c r="AW34" s="72"/>
      <c r="BF34" s="72"/>
      <c r="BG34" s="72"/>
      <c r="BH34" s="72"/>
      <c r="BI34" s="72"/>
      <c r="BJ34" s="72"/>
      <c r="BK34" s="31"/>
      <c r="BM34" s="316"/>
      <c r="BN34" s="299"/>
    </row>
    <row r="35" spans="2:69" ht="15" customHeight="1" x14ac:dyDescent="0.25">
      <c r="B35" s="306" t="s">
        <v>182</v>
      </c>
      <c r="C35" s="307">
        <v>34</v>
      </c>
      <c r="D35" s="307">
        <v>3052</v>
      </c>
      <c r="F35" s="308" t="str">
        <f t="shared" si="3"/>
        <v>7.64 Inactive communal populations</v>
      </c>
      <c r="G35" s="309">
        <f t="shared" si="0"/>
        <v>34</v>
      </c>
      <c r="H35" s="310">
        <f t="shared" si="0"/>
        <v>0.58742225293711126</v>
      </c>
      <c r="I35" s="309">
        <f t="shared" si="0"/>
        <v>3052</v>
      </c>
      <c r="J35" s="310">
        <f t="shared" si="0"/>
        <v>0.81740877134248413</v>
      </c>
      <c r="K35" s="310">
        <f t="shared" si="0"/>
        <v>1.1140235910878113</v>
      </c>
      <c r="L35" s="310">
        <f t="shared" si="0"/>
        <v>-1.9432526472580067</v>
      </c>
      <c r="M35" s="309">
        <f t="shared" si="0"/>
        <v>71.863952716380709</v>
      </c>
      <c r="N35" s="311"/>
      <c r="O35" s="312" t="str">
        <f t="shared" si="4"/>
        <v>7</v>
      </c>
      <c r="P35" s="312" t="str">
        <f t="shared" si="11"/>
        <v>7.64</v>
      </c>
      <c r="Q35" s="312">
        <f>RANK(Z35,$Z$8:$Z$72,0)+COUNTIF($Z$8:Z35,Z35)-1</f>
        <v>16</v>
      </c>
      <c r="R35" s="312">
        <f>RANK(U35,$U$8:$U$72,0)+COUNTIF($U$8:U35,U35)-1</f>
        <v>24</v>
      </c>
      <c r="S35" s="293" t="s">
        <v>183</v>
      </c>
      <c r="T35" s="313">
        <f t="shared" si="6"/>
        <v>34</v>
      </c>
      <c r="U35" s="314">
        <f t="shared" si="7"/>
        <v>0.58742225293711126</v>
      </c>
      <c r="V35" s="313">
        <f t="shared" si="8"/>
        <v>3052</v>
      </c>
      <c r="W35" s="314">
        <f t="shared" si="1"/>
        <v>0.81740877134248413</v>
      </c>
      <c r="X35" s="310">
        <f t="shared" si="9"/>
        <v>1.1140235910878113</v>
      </c>
      <c r="Y35" s="310">
        <f t="shared" si="2"/>
        <v>-1.9432526472580067</v>
      </c>
      <c r="Z35" s="309">
        <f t="shared" si="10"/>
        <v>71.863952716380709</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-3.3300932478278567</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-3.3300932478278567</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5788</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535</v>
      </c>
      <c r="H77" s="310">
        <f t="shared" ref="H77:J82" si="12">IF($G$75=1,U77,IF($G$75=2,AE77,IF($G$75=3,AO77,"")))</f>
        <v>9.2432619212163107</v>
      </c>
      <c r="I77" s="323">
        <f>IF($G$75=1,V77,IF($G$75=2,AF77,IF($G$75=3,AP77,"")))</f>
        <v>34659</v>
      </c>
      <c r="J77" s="324">
        <f>IF($G$75=1,W77,IF($G$75=2,AG77,IF($G$75=3,AQ77,"")))</f>
        <v>9.2826247070639436</v>
      </c>
      <c r="K77" s="325">
        <f>IF($G$75=1,X77,IF($G$75=2,AH77,IF($G$75=3,AR77,"")))</f>
        <v>1.5436106061917538</v>
      </c>
      <c r="L77" s="326">
        <f>IF($G$75=1,Y77,IF($G$75=2,AI77,IF($G$75=3,AS77,"")))</f>
        <v>-0.10319756600964693</v>
      </c>
      <c r="M77" s="327">
        <f>IF($G$75=1,Z77,IF($G$75=2,AJ77,IF($G$75=3,AT77,"")))</f>
        <v>99.575951984596784</v>
      </c>
      <c r="N77" s="311"/>
      <c r="O77" s="328"/>
      <c r="P77" s="312" t="str">
        <f>LEFT(S77,1)</f>
        <v>1</v>
      </c>
      <c r="Q77" s="312">
        <f>RANK(Z77,$Z$77:$Z$82,0)+COUNTIF($Z$77:Z77,Z77)-1</f>
        <v>3</v>
      </c>
      <c r="R77" s="312">
        <f>RANK(U77,$U$77:$U$82,0)+COUNTIF($U$77:U77,U77)-1</f>
        <v>5</v>
      </c>
      <c r="S77" s="329" t="s">
        <v>71</v>
      </c>
      <c r="T77" s="309">
        <f>SUMIF($O$8:$O$36,$P77,T$8:T$36)</f>
        <v>535</v>
      </c>
      <c r="U77" s="310">
        <f>IF(SUM($T$77:$T$98)&gt;0,T77/SUM($T$77:$T$98)*100,0)</f>
        <v>9.2432619212163107</v>
      </c>
      <c r="V77" s="309">
        <f>SUMIF($O$8:$O$71,$P77,V$8:V$71)</f>
        <v>34659</v>
      </c>
      <c r="W77" s="326">
        <f t="shared" ref="W77:W82" si="13">IF(SUM($V$77:$V$98)&gt;0,V77/SUM($V$77:$V$98)*100,0)</f>
        <v>9.2826247070639436</v>
      </c>
      <c r="X77" s="326">
        <f>IF(V77&gt;0,(T77/V77)*100,0)</f>
        <v>1.5436106061917538</v>
      </c>
      <c r="Y77" s="326">
        <f t="shared" ref="Y77:Y82" si="14">IF(AND((SQRT((W77*(100-W77))/SUM($T$77:$T$98)))&gt;0, SUM($T$77:$T$98)&gt;0),(U77-W77)/(SQRT((W77*(100-W77))/SUM($T$77:$T$98))),0)</f>
        <v>-0.10319756600964693</v>
      </c>
      <c r="Z77" s="327">
        <f>IF(AND(W77&gt;0,SUM(X77)&gt;0),(U77/W77)*100,0)</f>
        <v>99.575951984596784</v>
      </c>
      <c r="AA77" s="72"/>
      <c r="AB77" s="315">
        <v>1</v>
      </c>
      <c r="AC77" s="329" t="str">
        <f>VLOOKUP($AB$77,$Q$77:$Z$98,S$5,FALSE)</f>
        <v>2. Multiple Concerns</v>
      </c>
      <c r="AD77" s="309">
        <f t="shared" ref="AD77:AI77" si="15">VLOOKUP($AB$77,$Q$77:$Z$98,T$5,FALSE)</f>
        <v>1553</v>
      </c>
      <c r="AE77" s="310">
        <f t="shared" si="15"/>
        <v>26.831375259156875</v>
      </c>
      <c r="AF77" s="309">
        <f t="shared" si="15"/>
        <v>44187</v>
      </c>
      <c r="AG77" s="326">
        <f t="shared" si="15"/>
        <v>11.834482758620691</v>
      </c>
      <c r="AH77" s="326">
        <f>VLOOKUP($AB$77,$Q$77:$Z$98,X$5,FALSE)</f>
        <v>3.5146083689773011</v>
      </c>
      <c r="AI77" s="326">
        <f t="shared" si="15"/>
        <v>35.321693618456862</v>
      </c>
      <c r="AJ77" s="327">
        <f>VLOOKUP($AB$77,$Q$77:$Z$98,Z$5,FALSE)</f>
        <v>226.7219937399619</v>
      </c>
      <c r="AK77" s="72"/>
      <c r="AL77" s="315">
        <v>1</v>
      </c>
      <c r="AM77" s="329" t="str">
        <f>VLOOKUP($AB$77,$R$77:$Z$98,R$5,FALSE)</f>
        <v>2. Multiple Concerns</v>
      </c>
      <c r="AN77" s="309">
        <f t="shared" ref="AN77:AO77" si="16">VLOOKUP($AB$77,$R$77:$Z$98,S$5,FALSE)</f>
        <v>1553</v>
      </c>
      <c r="AO77" s="310">
        <f t="shared" si="16"/>
        <v>26.831375259156875</v>
      </c>
      <c r="AP77" s="309">
        <f>VLOOKUP($AB$77,$R$77:$Z$98,U$5,FALSE)</f>
        <v>44187</v>
      </c>
      <c r="AQ77" s="326">
        <f>VLOOKUP($AB$77,$R$77:$Z$98,V$5,FALSE)</f>
        <v>11.834482758620691</v>
      </c>
      <c r="AR77" s="326">
        <f>VLOOKUP($AB$77,$R$77:$Z$98,W$5,FALSE)</f>
        <v>3.5146083689773011</v>
      </c>
      <c r="AS77" s="326">
        <f>VLOOKUP($AB$77,$R$77:$Z$98,X$5,FALSE)</f>
        <v>35.321693618456862</v>
      </c>
      <c r="AT77" s="327">
        <f>VLOOKUP($AB$77,$R$77:$Z$98,Y$5,FALSE)</f>
        <v>226.7219937399619</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1553</v>
      </c>
      <c r="H78" s="310">
        <f t="shared" si="12"/>
        <v>26.831375259156875</v>
      </c>
      <c r="I78" s="323">
        <f t="shared" si="12"/>
        <v>44187</v>
      </c>
      <c r="J78" s="324">
        <f t="shared" si="12"/>
        <v>11.834482758620691</v>
      </c>
      <c r="K78" s="325">
        <f>IF($G$75=1,X78,IF($G$75=2,AH78,IF($G$75=3,AR78,"")))</f>
        <v>3.5146083689773011</v>
      </c>
      <c r="L78" s="326">
        <f>IF($G$75=1,Y78,IF($G$75=2,AI78,IF($G$75=3,AS78,"")))</f>
        <v>35.321693618456862</v>
      </c>
      <c r="M78" s="327">
        <f t="shared" ref="M78:M82" si="19">IF($G$75=1,Z78,IF($G$75=2,AJ78,IF($G$75=3,AT78,"")))</f>
        <v>226.7219937399619</v>
      </c>
      <c r="N78" s="311"/>
      <c r="O78" s="328"/>
      <c r="P78" s="312" t="str">
        <f t="shared" ref="P78:P82" si="20">LEFT(S78,1)</f>
        <v>2</v>
      </c>
      <c r="Q78" s="312">
        <f>RANK(Z78,$Z$77:$Z$82,0)+COUNTIF($Z$77:Z78,Z78)-1</f>
        <v>1</v>
      </c>
      <c r="R78" s="312">
        <f>RANK(U78,$U$77:$U$98,0)+COUNTIF($U$77:U78,U78)-1</f>
        <v>1</v>
      </c>
      <c r="S78" s="329" t="s">
        <v>78</v>
      </c>
      <c r="T78" s="309">
        <f>SUMIF($O$8:$O$36,$P78,T$8:T$36)</f>
        <v>1553</v>
      </c>
      <c r="U78" s="310">
        <f t="shared" ref="U78:U80" si="21">IF(SUM($T$77:$T$98)&gt;0,T78/SUM($T$77:$T$98)*100,0)</f>
        <v>26.831375259156875</v>
      </c>
      <c r="V78" s="309">
        <f t="shared" ref="V78:V81" si="22">SUMIF($O$8:$O$71,$P78,V$8:V$71)</f>
        <v>44187</v>
      </c>
      <c r="W78" s="326">
        <f t="shared" si="13"/>
        <v>11.834482758620691</v>
      </c>
      <c r="X78" s="326">
        <f t="shared" ref="X78:X82" si="23">IF(V78&gt;0,(T78/V78)*100,0)</f>
        <v>3.5146083689773011</v>
      </c>
      <c r="Y78" s="326">
        <f t="shared" si="14"/>
        <v>35.321693618456862</v>
      </c>
      <c r="Z78" s="327">
        <f t="shared" ref="Z78:Z82" si="24">IF(AND(W78&gt;0,SUM(X78)&gt;0),(U78/W78)*100,0)</f>
        <v>226.7219937399619</v>
      </c>
      <c r="AA78" s="72"/>
      <c r="AB78" s="315">
        <v>2</v>
      </c>
      <c r="AC78" s="329" t="str">
        <f>VLOOKUP($AB$78,$Q$77:$Z$98,S$5,FALSE)</f>
        <v>3. Unhealthy Traits</v>
      </c>
      <c r="AD78" s="309">
        <f t="shared" ref="AD78:AJ78" si="25">VLOOKUP($AB$78,$Q$77:$Z$98,T$5,FALSE)</f>
        <v>1434</v>
      </c>
      <c r="AE78" s="310">
        <f t="shared" si="25"/>
        <v>24.775397373876988</v>
      </c>
      <c r="AF78" s="309">
        <f t="shared" si="25"/>
        <v>54317</v>
      </c>
      <c r="AG78" s="326">
        <f t="shared" si="25"/>
        <v>14.547572815533979</v>
      </c>
      <c r="AH78" s="326">
        <f t="shared" si="25"/>
        <v>2.6400574405802972</v>
      </c>
      <c r="AI78" s="326">
        <f t="shared" si="25"/>
        <v>22.069376297754946</v>
      </c>
      <c r="AJ78" s="327">
        <f t="shared" si="25"/>
        <v>170.3060550927209</v>
      </c>
      <c r="AK78" s="72"/>
      <c r="AL78" s="315">
        <v>2</v>
      </c>
      <c r="AM78" s="329" t="str">
        <f t="shared" ref="AM78:AQ78" si="26">VLOOKUP($AB$78,$R$77:$Z$98,R$5,FALSE)</f>
        <v>3. Unhealthy Traits</v>
      </c>
      <c r="AN78" s="309">
        <f t="shared" si="26"/>
        <v>1434</v>
      </c>
      <c r="AO78" s="310">
        <f t="shared" si="26"/>
        <v>24.775397373876988</v>
      </c>
      <c r="AP78" s="309">
        <f>VLOOKUP($AB$78,$R$77:$Z$98,U$5,FALSE)</f>
        <v>54317</v>
      </c>
      <c r="AQ78" s="326">
        <f t="shared" si="26"/>
        <v>14.547572815533979</v>
      </c>
      <c r="AR78" s="326">
        <f>VLOOKUP($AB$78,$R$77:$Z$98,W$5,FALSE)</f>
        <v>2.6400574405802972</v>
      </c>
      <c r="AS78" s="326">
        <f>VLOOKUP($AB$78,$R$77:$Z$98,X$5,FALSE)</f>
        <v>22.069376297754946</v>
      </c>
      <c r="AT78" s="327">
        <f>VLOOKUP($AB$78,$R$77:$Z$98,Y$5,FALSE)</f>
        <v>170.3060550927209</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1434</v>
      </c>
      <c r="H79" s="310">
        <f t="shared" si="12"/>
        <v>24.775397373876988</v>
      </c>
      <c r="I79" s="323">
        <f t="shared" si="12"/>
        <v>54317</v>
      </c>
      <c r="J79" s="324">
        <f t="shared" si="12"/>
        <v>14.547572815533979</v>
      </c>
      <c r="K79" s="325">
        <f>IF($G$75=1,X79,IF($G$75=2,AH79,IF($G$75=3,AR79,"")))</f>
        <v>2.6400574405802972</v>
      </c>
      <c r="L79" s="326">
        <f>IF($G$75=1,Y79,IF($G$75=2,AI79,IF($G$75=3,AS79,"")))</f>
        <v>22.069376297754946</v>
      </c>
      <c r="M79" s="327">
        <f t="shared" si="19"/>
        <v>170.3060550927209</v>
      </c>
      <c r="N79" s="311"/>
      <c r="O79" s="328"/>
      <c r="P79" s="312" t="str">
        <f t="shared" si="20"/>
        <v>3</v>
      </c>
      <c r="Q79" s="312">
        <f>RANK(Z79,$Z$77:$Z$82,0)+COUNTIF($Z$77:Z79,Z79)-1</f>
        <v>2</v>
      </c>
      <c r="R79" s="312">
        <f>RANK(U79,$U$77:$U$98,0)+COUNTIF($U$77:U79,U79)-1</f>
        <v>2</v>
      </c>
      <c r="S79" s="329" t="s">
        <v>191</v>
      </c>
      <c r="T79" s="309">
        <f t="shared" ref="T79:T82" si="27">SUMIF($O$8:$O$36,$P79,T$8:T$36)</f>
        <v>1434</v>
      </c>
      <c r="U79" s="310">
        <f t="shared" si="21"/>
        <v>24.775397373876988</v>
      </c>
      <c r="V79" s="309">
        <f t="shared" si="22"/>
        <v>54317</v>
      </c>
      <c r="W79" s="326">
        <f t="shared" si="13"/>
        <v>14.547572815533979</v>
      </c>
      <c r="X79" s="326">
        <f t="shared" si="23"/>
        <v>2.6400574405802972</v>
      </c>
      <c r="Y79" s="326">
        <f t="shared" si="14"/>
        <v>22.069376297754946</v>
      </c>
      <c r="Z79" s="327">
        <f t="shared" si="24"/>
        <v>170.3060550927209</v>
      </c>
      <c r="AA79" s="72"/>
      <c r="AB79" s="315">
        <v>3</v>
      </c>
      <c r="AC79" s="329" t="str">
        <f>VLOOKUP($AB$79,$Q$77:$Z$98,S$5,FALSE)</f>
        <v>1. Serious Challenges</v>
      </c>
      <c r="AD79" s="309">
        <f t="shared" ref="AD79:AJ79" si="28">VLOOKUP($AB$79,$Q$77:$Z$98,T$5,FALSE)</f>
        <v>535</v>
      </c>
      <c r="AE79" s="310">
        <f t="shared" si="28"/>
        <v>9.2432619212163107</v>
      </c>
      <c r="AF79" s="309">
        <f t="shared" si="28"/>
        <v>34659</v>
      </c>
      <c r="AG79" s="326">
        <f t="shared" si="28"/>
        <v>9.2826247070639436</v>
      </c>
      <c r="AH79" s="326">
        <f t="shared" si="28"/>
        <v>1.5436106061917538</v>
      </c>
      <c r="AI79" s="326">
        <f t="shared" si="28"/>
        <v>-0.10319756600964693</v>
      </c>
      <c r="AJ79" s="327">
        <f t="shared" si="28"/>
        <v>99.575951984596784</v>
      </c>
      <c r="AK79" s="72"/>
      <c r="AL79" s="315">
        <v>3</v>
      </c>
      <c r="AM79" s="329" t="str">
        <f t="shared" ref="AM79:AQ79" si="29">VLOOKUP($AB$79,$R$77:$Z$98,R$5,FALSE)</f>
        <v>5. Fit and Well</v>
      </c>
      <c r="AN79" s="309">
        <f t="shared" si="29"/>
        <v>1202</v>
      </c>
      <c r="AO79" s="310">
        <f t="shared" si="29"/>
        <v>20.767104353835521</v>
      </c>
      <c r="AP79" s="309">
        <f t="shared" si="29"/>
        <v>126333</v>
      </c>
      <c r="AQ79" s="326">
        <f t="shared" si="29"/>
        <v>33.835420154000666</v>
      </c>
      <c r="AR79" s="326">
        <f>VLOOKUP($AB$79,$R$77:$Z$98,W$5,FALSE)</f>
        <v>0.95145369776701261</v>
      </c>
      <c r="AS79" s="326">
        <f>VLOOKUP($AB$79,$R$77:$Z$98,X$5,FALSE)</f>
        <v>-21.01286719195074</v>
      </c>
      <c r="AT79" s="327">
        <f>VLOOKUP($AB$79,$R$77:$Z$98,Y$5,FALSE)</f>
        <v>61.376818314401923</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1030</v>
      </c>
      <c r="H80" s="310">
        <f t="shared" si="12"/>
        <v>17.795438838977194</v>
      </c>
      <c r="I80" s="323">
        <f t="shared" si="12"/>
        <v>108223</v>
      </c>
      <c r="J80" s="324">
        <f t="shared" si="12"/>
        <v>28.985068630733181</v>
      </c>
      <c r="K80" s="325">
        <f>IF($G$75=1,X80,IF($G$75=2,AH80,IF($G$75=3,AR80,"")))</f>
        <v>0.95173853986675661</v>
      </c>
      <c r="L80" s="326">
        <f t="shared" ref="L80:L82" si="30">IF($G$75=1,Y80,IF($G$75=2,AI80,IF($G$75=3,AS80,"")))</f>
        <v>-18.76367823938844</v>
      </c>
      <c r="M80" s="327">
        <f t="shared" si="19"/>
        <v>61.395193041249172</v>
      </c>
      <c r="N80" s="311"/>
      <c r="O80" s="328"/>
      <c r="P80" s="312" t="str">
        <f t="shared" si="20"/>
        <v>4</v>
      </c>
      <c r="Q80" s="312">
        <f>RANK(Z80,$Z$77:$Z$82,0)+COUNTIF($Z$77:Z80,Z80)-1</f>
        <v>4</v>
      </c>
      <c r="R80" s="312">
        <f>RANK(U80,$U$77:$U$98,0)+COUNTIF($U$77:U80,U80)-1</f>
        <v>4</v>
      </c>
      <c r="S80" s="329" t="s">
        <v>89</v>
      </c>
      <c r="T80" s="309">
        <f t="shared" si="27"/>
        <v>1030</v>
      </c>
      <c r="U80" s="310">
        <f t="shared" si="21"/>
        <v>17.795438838977194</v>
      </c>
      <c r="V80" s="309">
        <f t="shared" si="22"/>
        <v>108223</v>
      </c>
      <c r="W80" s="326">
        <f t="shared" si="13"/>
        <v>28.985068630733181</v>
      </c>
      <c r="X80" s="326">
        <f t="shared" si="23"/>
        <v>0.95173853986675661</v>
      </c>
      <c r="Y80" s="326">
        <f t="shared" si="14"/>
        <v>-18.76367823938844</v>
      </c>
      <c r="Z80" s="327">
        <f t="shared" si="24"/>
        <v>61.395193041249172</v>
      </c>
      <c r="AA80" s="72"/>
      <c r="AB80" s="315">
        <v>4</v>
      </c>
      <c r="AC80" s="329" t="str">
        <f>VLOOKUP($AB$80,$Q$77:$Z$98,S$5,FALSE)</f>
        <v>4. Healthy Behaviours</v>
      </c>
      <c r="AD80" s="309">
        <f t="shared" ref="AD80:AJ80" si="31">VLOOKUP($AB$80,$Q$77:$Z$98,T$5,FALSE)</f>
        <v>1030</v>
      </c>
      <c r="AE80" s="310">
        <f t="shared" si="31"/>
        <v>17.795438838977194</v>
      </c>
      <c r="AF80" s="309">
        <f t="shared" si="31"/>
        <v>108223</v>
      </c>
      <c r="AG80" s="326">
        <f t="shared" si="31"/>
        <v>28.985068630733181</v>
      </c>
      <c r="AH80" s="326">
        <f t="shared" si="31"/>
        <v>0.95173853986675661</v>
      </c>
      <c r="AI80" s="326">
        <f t="shared" si="31"/>
        <v>-18.76367823938844</v>
      </c>
      <c r="AJ80" s="327">
        <f t="shared" si="31"/>
        <v>61.395193041249172</v>
      </c>
      <c r="AK80" s="72"/>
      <c r="AL80" s="315">
        <v>4</v>
      </c>
      <c r="AM80" s="329" t="str">
        <f t="shared" ref="AM80:AQ80" si="32">VLOOKUP($AB$80,$R$77:$Z$98,R$5,FALSE)</f>
        <v>4. Healthy Behaviours</v>
      </c>
      <c r="AN80" s="309">
        <f t="shared" si="32"/>
        <v>1030</v>
      </c>
      <c r="AO80" s="310">
        <f t="shared" si="32"/>
        <v>17.795438838977194</v>
      </c>
      <c r="AP80" s="309">
        <f>VLOOKUP($AB$80,$R$77:$Z$98,U$5,FALSE)</f>
        <v>108223</v>
      </c>
      <c r="AQ80" s="326">
        <f t="shared" si="32"/>
        <v>28.985068630733181</v>
      </c>
      <c r="AR80" s="326">
        <f>VLOOKUP($AB$80,$R$77:$Z$98,W$5,FALSE)</f>
        <v>0.95173853986675661</v>
      </c>
      <c r="AS80" s="326">
        <f>VLOOKUP($AB$80,$R$77:$Z$98,X$5,FALSE)</f>
        <v>-18.76367823938844</v>
      </c>
      <c r="AT80" s="327">
        <f>VLOOKUP($AB$80,$R$77:$Z$98,Y$5,FALSE)</f>
        <v>61.395193041249172</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1202</v>
      </c>
      <c r="H81" s="310">
        <f t="shared" si="12"/>
        <v>20.767104353835521</v>
      </c>
      <c r="I81" s="323">
        <f t="shared" si="12"/>
        <v>126333</v>
      </c>
      <c r="J81" s="324">
        <f t="shared" si="12"/>
        <v>33.835420154000666</v>
      </c>
      <c r="K81" s="325">
        <f>IF($G$75=1,X81,IF($G$75=2,AH81,IF($G$75=3,AR81,"")))</f>
        <v>0.95145369776701261</v>
      </c>
      <c r="L81" s="326">
        <f>IF($G$75=1,Y81,IF($G$75=2,AI81,IF($G$75=3,AS81,"")))</f>
        <v>-21.01286719195074</v>
      </c>
      <c r="M81" s="327">
        <f t="shared" si="19"/>
        <v>61.376818314401923</v>
      </c>
      <c r="N81" s="311"/>
      <c r="O81" s="328"/>
      <c r="P81" s="312" t="str">
        <f t="shared" si="20"/>
        <v>5</v>
      </c>
      <c r="Q81" s="312">
        <f>RANK(Z81,$Z$77:$Z$82,0)+COUNTIF($Z$77:Z81,Z81)-1</f>
        <v>5</v>
      </c>
      <c r="R81" s="312">
        <f>RANK(U81,$U$77:$U$98,0)+COUNTIF($U$77:U81,U81)-1</f>
        <v>3</v>
      </c>
      <c r="S81" s="329" t="s">
        <v>96</v>
      </c>
      <c r="T81" s="309">
        <f t="shared" si="27"/>
        <v>1202</v>
      </c>
      <c r="U81" s="310">
        <f>IF(SUM($T$77:$T$98)&gt;0,T81/SUM($T$77:$T$98)*100,0)</f>
        <v>20.767104353835521</v>
      </c>
      <c r="V81" s="309">
        <f t="shared" si="22"/>
        <v>126333</v>
      </c>
      <c r="W81" s="326">
        <f t="shared" si="13"/>
        <v>33.835420154000666</v>
      </c>
      <c r="X81" s="326">
        <f t="shared" si="23"/>
        <v>0.95145369776701261</v>
      </c>
      <c r="Y81" s="326">
        <f t="shared" si="14"/>
        <v>-21.01286719195074</v>
      </c>
      <c r="Z81" s="327">
        <f t="shared" si="24"/>
        <v>61.376818314401923</v>
      </c>
      <c r="AA81" s="72"/>
      <c r="AB81" s="315">
        <v>5</v>
      </c>
      <c r="AC81" s="329" t="str">
        <f>VLOOKUP($AB$81,$Q$77:$Z$98,S$5,FALSE)</f>
        <v>5. Fit and Well</v>
      </c>
      <c r="AD81" s="309">
        <f t="shared" ref="AD81:AJ81" si="33">VLOOKUP($AB$81,$Q$77:$Z$98,T$5,FALSE)</f>
        <v>1202</v>
      </c>
      <c r="AE81" s="310">
        <f t="shared" si="33"/>
        <v>20.767104353835521</v>
      </c>
      <c r="AF81" s="309">
        <f t="shared" si="33"/>
        <v>126333</v>
      </c>
      <c r="AG81" s="326">
        <f t="shared" si="33"/>
        <v>33.835420154000666</v>
      </c>
      <c r="AH81" s="326">
        <f t="shared" si="33"/>
        <v>0.95145369776701261</v>
      </c>
      <c r="AI81" s="326">
        <f t="shared" si="33"/>
        <v>-21.01286719195074</v>
      </c>
      <c r="AJ81" s="327">
        <f t="shared" si="33"/>
        <v>61.376818314401923</v>
      </c>
      <c r="AK81" s="72"/>
      <c r="AL81" s="315">
        <v>5</v>
      </c>
      <c r="AM81" s="329" t="str">
        <f t="shared" ref="AM81:AQ81" si="34">VLOOKUP($AB$81,$R$77:$Z$98,R$5,FALSE)</f>
        <v>1. Serious Challenges</v>
      </c>
      <c r="AN81" s="309">
        <f t="shared" si="34"/>
        <v>535</v>
      </c>
      <c r="AO81" s="310">
        <f t="shared" si="34"/>
        <v>9.2432619212163107</v>
      </c>
      <c r="AP81" s="309">
        <f>VLOOKUP($AB$81,$R$77:$Z$98,U$5,FALSE)</f>
        <v>34659</v>
      </c>
      <c r="AQ81" s="326">
        <f t="shared" si="34"/>
        <v>9.2826247070639436</v>
      </c>
      <c r="AR81" s="326">
        <f>VLOOKUP($AB$81,$R$77:$Z$98,W$5,FALSE)</f>
        <v>1.5436106061917538</v>
      </c>
      <c r="AS81" s="326">
        <f>VLOOKUP($AB$81,$R$77:$Z$98,X$5,FALSE)</f>
        <v>-0.10319756600964693</v>
      </c>
      <c r="AT81" s="327">
        <f>VLOOKUP($AB$81,$R$77:$Z$98,Y$5,FALSE)</f>
        <v>99.575951984596784</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34</v>
      </c>
      <c r="H82" s="310">
        <f t="shared" si="12"/>
        <v>0.58742225293711126</v>
      </c>
      <c r="I82" s="323">
        <f t="shared" si="12"/>
        <v>5656</v>
      </c>
      <c r="J82" s="324">
        <f t="shared" si="12"/>
        <v>1.5148309340475392</v>
      </c>
      <c r="K82" s="325">
        <f>IF($G$75=1,X82,IF($G$75=2,AH82,IF($G$75=3,AR82,"")))</f>
        <v>0.60113154172560113</v>
      </c>
      <c r="L82" s="326">
        <f t="shared" si="30"/>
        <v>-5.776541770302936</v>
      </c>
      <c r="M82" s="327">
        <f t="shared" si="19"/>
        <v>38.778073495472761</v>
      </c>
      <c r="N82" s="311"/>
      <c r="O82" s="328"/>
      <c r="P82" s="312" t="str">
        <f t="shared" si="20"/>
        <v>7</v>
      </c>
      <c r="Q82" s="312">
        <f>RANK(Z82,$Z$77:$Z$82,0)+COUNTIF($Z$77:Z82,Z82)-1</f>
        <v>6</v>
      </c>
      <c r="R82" s="312">
        <f>RANK(U82,$U$77:$U$98,0)+COUNTIF($U$77:U82,U82)-1</f>
        <v>6</v>
      </c>
      <c r="S82" s="329" t="s">
        <v>103</v>
      </c>
      <c r="T82" s="309">
        <f t="shared" si="27"/>
        <v>34</v>
      </c>
      <c r="U82" s="310">
        <f>IF(SUM($T$77:$T$98)&gt;0,T82/SUM($T$77:$T$98)*100,0)</f>
        <v>0.58742225293711126</v>
      </c>
      <c r="V82" s="309">
        <f>SUMIF($O$8:$O$36,$P82,V$8:V$36)</f>
        <v>5656</v>
      </c>
      <c r="W82" s="326">
        <f t="shared" si="13"/>
        <v>1.5148309340475392</v>
      </c>
      <c r="X82" s="326">
        <f t="shared" si="23"/>
        <v>0.60113154172560113</v>
      </c>
      <c r="Y82" s="326">
        <f t="shared" si="14"/>
        <v>-5.776541770302936</v>
      </c>
      <c r="Z82" s="327">
        <f t="shared" si="24"/>
        <v>38.778073495472761</v>
      </c>
      <c r="AA82" s="72"/>
      <c r="AB82" s="315">
        <v>6</v>
      </c>
      <c r="AC82" s="329" t="str">
        <f>VLOOKUP($AB$82,$Q$77:$Z$98,S$5,FALSE)</f>
        <v>7. Not Private Households</v>
      </c>
      <c r="AD82" s="309">
        <f t="shared" ref="AD82:AJ82" si="35">VLOOKUP($AB$82,$Q$77:$Z$98,T$5,FALSE)</f>
        <v>34</v>
      </c>
      <c r="AE82" s="310">
        <f t="shared" si="35"/>
        <v>0.58742225293711126</v>
      </c>
      <c r="AF82" s="309">
        <f t="shared" si="35"/>
        <v>5656</v>
      </c>
      <c r="AG82" s="326">
        <f t="shared" si="35"/>
        <v>1.5148309340475392</v>
      </c>
      <c r="AH82" s="326">
        <f t="shared" si="35"/>
        <v>0.60113154172560113</v>
      </c>
      <c r="AI82" s="326">
        <f t="shared" si="35"/>
        <v>-5.776541770302936</v>
      </c>
      <c r="AJ82" s="327">
        <f t="shared" si="35"/>
        <v>38.778073495472761</v>
      </c>
      <c r="AK82" s="72"/>
      <c r="AL82" s="315">
        <v>6</v>
      </c>
      <c r="AM82" s="329" t="str">
        <f t="shared" ref="AM82:AO82" si="36">VLOOKUP($AB$82,$R$77:$Z$98,R$5,FALSE)</f>
        <v>7. Not Private Households</v>
      </c>
      <c r="AN82" s="309">
        <f t="shared" si="36"/>
        <v>34</v>
      </c>
      <c r="AO82" s="310">
        <f t="shared" si="36"/>
        <v>0.58742225293711126</v>
      </c>
      <c r="AP82" s="309">
        <f>VLOOKUP($AB$82,$R$77:$Z$98,U$5,FALSE)</f>
        <v>5656</v>
      </c>
      <c r="AQ82" s="326">
        <f>VLOOKUP($AB$82,$R$77:$Z$98,V$5,FALSE)</f>
        <v>1.5148309340475392</v>
      </c>
      <c r="AR82" s="326">
        <f>VLOOKUP($AB$82,$R$77:$Z$98,W$5,FALSE)</f>
        <v>0.60113154172560113</v>
      </c>
      <c r="AS82" s="326">
        <f>VLOOKUP($AB$82,$R$77:$Z$98,X$5,FALSE)</f>
        <v>-5.776541770302936</v>
      </c>
      <c r="AT82" s="327">
        <f>VLOOKUP($AB$82,$R$77:$Z$98,Y$5,FALSE)</f>
        <v>38.778073495472761</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C3ABF-33B9-4C6F-889E-6BEBA9CBC0AF}">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535</v>
      </c>
      <c r="V5" s="402">
        <f>'Input Sheet'!T78</f>
        <v>1553</v>
      </c>
      <c r="W5" s="402">
        <f>'Input Sheet'!T79</f>
        <v>1434</v>
      </c>
      <c r="X5" s="403">
        <f>'Input Sheet'!T80</f>
        <v>1030</v>
      </c>
      <c r="Y5" s="403">
        <f>'Input Sheet'!T81</f>
        <v>1202</v>
      </c>
      <c r="Z5" s="403">
        <f>'Input Sheet'!T82</f>
        <v>34</v>
      </c>
      <c r="AA5" s="404">
        <f>SUM(U5:Z5)</f>
        <v>5788</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5.2455630923116794E-2</v>
      </c>
      <c r="AZ6" s="437">
        <f t="shared" ref="AZ6:AZ13" si="1">IF(AX6="","",IFERROR(VLOOKUP($AX$4&amp;AX6,$D$8:$AC$1006,26,FALSE),""))</f>
        <v>105.60749152529594</v>
      </c>
      <c r="BA6" s="333" t="b">
        <f>IF(AX6="","")</f>
        <v>0</v>
      </c>
      <c r="BB6" s="333">
        <f t="shared" ref="BB6:BB65" si="2">VLOOKUP($AX$4&amp;AX6,$D$8:$AC$986,25,FALSE)</f>
        <v>5.2455630923116794E-2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0.15642548385366276</v>
      </c>
      <c r="AZ7" s="437">
        <f t="shared" si="1"/>
        <v>104.08800533785536</v>
      </c>
      <c r="BA7" s="333" t="b">
        <f t="shared" ref="BA7:BA17" si="5">IF(AX7="","")</f>
        <v>0</v>
      </c>
      <c r="BB7" s="333">
        <f t="shared" si="2"/>
        <v>0.15642548385366276</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32.618637024999998</v>
      </c>
      <c r="V8" s="450">
        <f>IFERROR(V$5*I8,"")</f>
        <v>89.659289986000005</v>
      </c>
      <c r="W8" s="451">
        <f>IFERROR(W$5*K8,"")</f>
        <v>77.288590536000001</v>
      </c>
      <c r="X8" s="451">
        <f>IFERROR(X$5*M8,"")</f>
        <v>46.664494019999999</v>
      </c>
      <c r="Y8" s="451">
        <f>IFERROR(Y$5*O8,"")</f>
        <v>57.057704344000001</v>
      </c>
      <c r="Z8" s="451">
        <f>IFERROR(Z$5*Q8,"")</f>
        <v>0.324475872</v>
      </c>
      <c r="AA8" s="452">
        <f>IFERROR(SUM(U8:Z8),"")</f>
        <v>303.61319178299999</v>
      </c>
      <c r="AB8" s="453">
        <f>IF(OR(AA8="", AA8=0), "", AA8/$AA$5)</f>
        <v>5.2455630923116794E-2</v>
      </c>
      <c r="AC8" s="454">
        <f>IF(OR(AB8="", AB8=0), "", IF(AN8&gt;0, AB8/AN8*100, ""))</f>
        <v>105.60749152529594</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8.3914998148756054E-2</v>
      </c>
      <c r="AZ8" s="437">
        <f t="shared" si="1"/>
        <v>102.32681550438269</v>
      </c>
      <c r="BA8" s="333" t="b">
        <f t="shared" si="5"/>
        <v>0</v>
      </c>
      <c r="BB8" s="333">
        <f t="shared" si="2"/>
        <v>8.3914998148756054E-2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92.74162084000001</v>
      </c>
      <c r="V9" s="459">
        <f t="shared" ref="V9:V72" si="11">IFERROR(V$5*I9,"")</f>
        <v>272.80599476899999</v>
      </c>
      <c r="W9" s="460">
        <f t="shared" ref="W9:W72" si="12">IFERROR(W$5*K9,"")</f>
        <v>216.63678768599999</v>
      </c>
      <c r="X9" s="460">
        <f t="shared" ref="X9:X72" si="13">IFERROR(X$5*M9,"")</f>
        <v>137.33309300000002</v>
      </c>
      <c r="Y9" s="460">
        <f t="shared" ref="Y9:Y72" si="14">IFERROR(Y$5*O9,"")</f>
        <v>183.09459831400002</v>
      </c>
      <c r="Z9" s="460">
        <f t="shared" ref="Z9:Z72" si="15">IFERROR(Z$5*Q9,"")</f>
        <v>2.7786059359999999</v>
      </c>
      <c r="AA9" s="461">
        <f t="shared" ref="AA9:AA72" si="16">IFERROR(SUM(U9:Z9),"")</f>
        <v>905.39070054499996</v>
      </c>
      <c r="AB9" s="462">
        <f t="shared" ref="AB9:AB72" si="17">IF(OR(AA9="", AA9=0), "", AA9/$AA$5)</f>
        <v>0.15642548385366276</v>
      </c>
      <c r="AC9" s="454">
        <f t="shared" ref="AC9:AC72" si="18">IF(OR(AB9="", AB9=0), "", IF(AN9&gt;0, AB9/AN9*100, ""))</f>
        <v>104.08800533785536</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0.13885318887456807</v>
      </c>
      <c r="AZ9" s="437">
        <f t="shared" si="1"/>
        <v>104.75077746647344</v>
      </c>
      <c r="BA9" s="333" t="b">
        <f t="shared" si="5"/>
        <v>0</v>
      </c>
      <c r="BB9" s="333">
        <f t="shared" si="2"/>
        <v>0.13885318887456807</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45.884937864999998</v>
      </c>
      <c r="V10" s="459">
        <f t="shared" si="11"/>
        <v>136.60132402600001</v>
      </c>
      <c r="W10" s="460">
        <f t="shared" si="12"/>
        <v>132.39997528799998</v>
      </c>
      <c r="X10" s="460">
        <f t="shared" si="13"/>
        <v>79.129494559999998</v>
      </c>
      <c r="Y10" s="460">
        <f t="shared" si="14"/>
        <v>78.711588901999988</v>
      </c>
      <c r="Z10" s="460">
        <f t="shared" si="15"/>
        <v>12.972688644</v>
      </c>
      <c r="AA10" s="461">
        <f t="shared" si="16"/>
        <v>485.70000928500002</v>
      </c>
      <c r="AB10" s="462">
        <f t="shared" si="17"/>
        <v>8.3914998148756054E-2</v>
      </c>
      <c r="AC10" s="454">
        <f t="shared" si="18"/>
        <v>102.32681550438269</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0.19741139128196267</v>
      </c>
      <c r="AZ10" s="437">
        <f t="shared" si="1"/>
        <v>101.35126729544113</v>
      </c>
      <c r="BA10" s="333" t="b">
        <f t="shared" si="5"/>
        <v>0</v>
      </c>
      <c r="BB10" s="333">
        <f t="shared" si="2"/>
        <v>0.19741139128196267</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76.628388119999997</v>
      </c>
      <c r="V11" s="459">
        <f t="shared" si="11"/>
        <v>225.50398930600002</v>
      </c>
      <c r="W11" s="460">
        <f t="shared" si="12"/>
        <v>220.38156683399998</v>
      </c>
      <c r="X11" s="460">
        <f t="shared" si="13"/>
        <v>139.53731977999999</v>
      </c>
      <c r="Y11" s="460">
        <f t="shared" si="14"/>
        <v>138.07307288999999</v>
      </c>
      <c r="Z11" s="460">
        <f t="shared" si="15"/>
        <v>3.5579202759999999</v>
      </c>
      <c r="AA11" s="461">
        <f t="shared" si="16"/>
        <v>803.68225720600003</v>
      </c>
      <c r="AB11" s="462">
        <f t="shared" si="17"/>
        <v>0.13885318887456807</v>
      </c>
      <c r="AC11" s="454">
        <f t="shared" si="18"/>
        <v>104.75077746647344</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0.18878100216724256</v>
      </c>
      <c r="AZ11" s="437">
        <f t="shared" si="1"/>
        <v>97.365309046117659</v>
      </c>
      <c r="BA11" s="333" t="b">
        <f t="shared" si="5"/>
        <v>0</v>
      </c>
      <c r="BB11" s="333">
        <f t="shared" si="2"/>
        <v>0.18878100216724256</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105.19043686500001</v>
      </c>
      <c r="V12" s="459">
        <f t="shared" si="11"/>
        <v>310.78616587499999</v>
      </c>
      <c r="W12" s="460">
        <f t="shared" si="12"/>
        <v>289.86054174600002</v>
      </c>
      <c r="X12" s="460">
        <f t="shared" si="13"/>
        <v>194.53874091999998</v>
      </c>
      <c r="Y12" s="460">
        <f t="shared" si="14"/>
        <v>239.160638234</v>
      </c>
      <c r="Z12" s="460">
        <f t="shared" si="15"/>
        <v>3.0806090999999998</v>
      </c>
      <c r="AA12" s="461">
        <f t="shared" si="16"/>
        <v>1142.61713274</v>
      </c>
      <c r="AB12" s="462">
        <f t="shared" si="17"/>
        <v>0.19741139128196267</v>
      </c>
      <c r="AC12" s="454">
        <f t="shared" si="18"/>
        <v>101.35126729544113</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9.364772427764341E-2</v>
      </c>
      <c r="AZ12" s="437">
        <f t="shared" si="1"/>
        <v>94.158193944137295</v>
      </c>
      <c r="BA12" s="333" t="b">
        <f t="shared" si="5"/>
        <v>0</v>
      </c>
      <c r="BB12" s="333">
        <f t="shared" si="2"/>
        <v>9.364772427764341E-2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95.378165574999997</v>
      </c>
      <c r="V13" s="459">
        <f t="shared" si="11"/>
        <v>277.23623786900004</v>
      </c>
      <c r="W13" s="460">
        <f t="shared" si="12"/>
        <v>260.433129474</v>
      </c>
      <c r="X13" s="460">
        <f t="shared" si="13"/>
        <v>202.06050955999999</v>
      </c>
      <c r="Y13" s="460">
        <f t="shared" si="14"/>
        <v>254.92279839</v>
      </c>
      <c r="Z13" s="460">
        <f t="shared" si="15"/>
        <v>2.6335996760000002</v>
      </c>
      <c r="AA13" s="461">
        <f t="shared" si="16"/>
        <v>1092.6644405439999</v>
      </c>
      <c r="AB13" s="462">
        <f t="shared" si="17"/>
        <v>0.18878100216724256</v>
      </c>
      <c r="AC13" s="454">
        <f t="shared" si="18"/>
        <v>97.365309046117659</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8.8510580628369029E-2</v>
      </c>
      <c r="AZ13" s="437">
        <f t="shared" si="1"/>
        <v>90.912093988339365</v>
      </c>
      <c r="BA13" s="333" t="b">
        <f t="shared" si="5"/>
        <v>0</v>
      </c>
      <c r="BB13" s="333">
        <f t="shared" si="2"/>
        <v>8.8510580628369029E-2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46.421930205000002</v>
      </c>
      <c r="V14" s="459">
        <f t="shared" si="11"/>
        <v>127.041136782</v>
      </c>
      <c r="W14" s="460">
        <f t="shared" si="12"/>
        <v>123.859783986</v>
      </c>
      <c r="X14" s="460">
        <f t="shared" si="13"/>
        <v>113.08836796</v>
      </c>
      <c r="Y14" s="460">
        <f t="shared" si="14"/>
        <v>129.900201302</v>
      </c>
      <c r="Z14" s="460">
        <f t="shared" si="15"/>
        <v>1.721607884</v>
      </c>
      <c r="AA14" s="461">
        <f t="shared" si="16"/>
        <v>542.03302811900005</v>
      </c>
      <c r="AB14" s="462">
        <f t="shared" si="17"/>
        <v>9.364772427764341E-2</v>
      </c>
      <c r="AC14" s="454">
        <f t="shared" si="18"/>
        <v>94.158193944137295</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40.135882970000004</v>
      </c>
      <c r="V15" s="468">
        <f t="shared" si="11"/>
        <v>113.36586138700001</v>
      </c>
      <c r="W15" s="469">
        <f t="shared" si="12"/>
        <v>113.139625884</v>
      </c>
      <c r="X15" s="469">
        <f t="shared" si="13"/>
        <v>117.64798020000001</v>
      </c>
      <c r="Y15" s="469">
        <f t="shared" si="14"/>
        <v>121.07939762399999</v>
      </c>
      <c r="Z15" s="469">
        <f t="shared" si="15"/>
        <v>6.9304926120000001</v>
      </c>
      <c r="AA15" s="470">
        <f t="shared" si="16"/>
        <v>512.29924067699994</v>
      </c>
      <c r="AB15" s="471">
        <f t="shared" si="17"/>
        <v>8.8510580628369029E-2</v>
      </c>
      <c r="AC15" s="454">
        <f t="shared" si="18"/>
        <v>90.912093988339365</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415.55427413500001</v>
      </c>
      <c r="V18" s="475">
        <f t="shared" si="11"/>
        <v>1237.5712710770001</v>
      </c>
      <c r="W18" s="460">
        <f t="shared" si="12"/>
        <v>1194.205091736</v>
      </c>
      <c r="X18" s="476">
        <f t="shared" si="13"/>
        <v>883.59995708000008</v>
      </c>
      <c r="Y18" s="476">
        <f t="shared" si="14"/>
        <v>1049.106187778</v>
      </c>
      <c r="Z18" s="478">
        <f t="shared" si="15"/>
        <v>29.003136517999998</v>
      </c>
      <c r="AA18" s="465">
        <f t="shared" si="16"/>
        <v>4809.0399183240006</v>
      </c>
      <c r="AB18" s="429">
        <f t="shared" si="17"/>
        <v>0.83086384214305475</v>
      </c>
      <c r="AC18" s="454">
        <f t="shared" si="18"/>
        <v>98.39126224038273</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24.89564399</v>
      </c>
      <c r="V19" s="475">
        <f t="shared" si="11"/>
        <v>79.757570087999994</v>
      </c>
      <c r="W19" s="460">
        <f t="shared" si="12"/>
        <v>99.241839935999991</v>
      </c>
      <c r="X19" s="476">
        <f t="shared" si="13"/>
        <v>50.80816651</v>
      </c>
      <c r="Y19" s="476">
        <f t="shared" si="14"/>
        <v>31.168844438000001</v>
      </c>
      <c r="Z19" s="478">
        <f t="shared" si="15"/>
        <v>0.94477244999999999</v>
      </c>
      <c r="AA19" s="465">
        <f t="shared" si="16"/>
        <v>286.81683741199998</v>
      </c>
      <c r="AB19" s="429">
        <f t="shared" si="17"/>
        <v>4.9553703768486522E-2</v>
      </c>
      <c r="AC19" s="454">
        <f t="shared" si="18"/>
        <v>112.7300869985318</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64.270603950000009</v>
      </c>
      <c r="V20" s="475">
        <f t="shared" si="11"/>
        <v>188.2256189</v>
      </c>
      <c r="W20" s="460">
        <f t="shared" si="12"/>
        <v>100.41951673800001</v>
      </c>
      <c r="X20" s="476">
        <f t="shared" si="13"/>
        <v>64.076545140000007</v>
      </c>
      <c r="Y20" s="476">
        <f t="shared" si="14"/>
        <v>100.93952822599999</v>
      </c>
      <c r="Z20" s="478">
        <f t="shared" si="15"/>
        <v>2.8769120740000003</v>
      </c>
      <c r="AA20" s="465">
        <f t="shared" si="16"/>
        <v>520.80872502799991</v>
      </c>
      <c r="AB20" s="429">
        <f t="shared" si="17"/>
        <v>8.9980774883897705E-2</v>
      </c>
      <c r="AC20" s="454">
        <f t="shared" si="18"/>
        <v>107.87839327350994</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30.279477925000002</v>
      </c>
      <c r="V21" s="475">
        <f t="shared" si="11"/>
        <v>47.445539934999999</v>
      </c>
      <c r="W21" s="460">
        <f t="shared" si="12"/>
        <v>40.133553024000001</v>
      </c>
      <c r="X21" s="476">
        <f t="shared" si="13"/>
        <v>31.515331269999997</v>
      </c>
      <c r="Y21" s="476">
        <f t="shared" si="14"/>
        <v>20.785439558</v>
      </c>
      <c r="Z21" s="478">
        <f t="shared" si="15"/>
        <v>1.1751789240000001</v>
      </c>
      <c r="AA21" s="465">
        <f t="shared" si="16"/>
        <v>171.33452063600001</v>
      </c>
      <c r="AB21" s="429">
        <f t="shared" si="17"/>
        <v>2.9601679446440914E-2</v>
      </c>
      <c r="AC21" s="454">
        <f t="shared" si="18"/>
        <v>105.03043097254709</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441.45009848500001</v>
      </c>
      <c r="V23" s="475">
        <f t="shared" si="11"/>
        <v>1269.83427302</v>
      </c>
      <c r="W23" s="460">
        <f t="shared" si="12"/>
        <v>1158.6411761700001</v>
      </c>
      <c r="X23" s="476">
        <f t="shared" si="13"/>
        <v>918.83544956000003</v>
      </c>
      <c r="Y23" s="476">
        <f t="shared" si="14"/>
        <v>1094.858219086</v>
      </c>
      <c r="Z23" s="478">
        <f t="shared" si="15"/>
        <v>29.224553596</v>
      </c>
      <c r="AA23" s="465">
        <f t="shared" si="16"/>
        <v>4912.8437699169999</v>
      </c>
      <c r="AB23" s="429">
        <f t="shared" si="17"/>
        <v>0.84879816342726333</v>
      </c>
      <c r="AC23" s="454">
        <f t="shared" si="18"/>
        <v>97.486173411782175</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10.468371214999999</v>
      </c>
      <c r="V24" s="475">
        <f t="shared" si="11"/>
        <v>36.612260751999997</v>
      </c>
      <c r="W24" s="460">
        <f t="shared" si="12"/>
        <v>26.777902248</v>
      </c>
      <c r="X24" s="476">
        <f t="shared" si="13"/>
        <v>17.96932335</v>
      </c>
      <c r="Y24" s="476">
        <f t="shared" si="14"/>
        <v>17.829143395999999</v>
      </c>
      <c r="Z24" s="478">
        <f t="shared" si="15"/>
        <v>0.39260952599999999</v>
      </c>
      <c r="AA24" s="465">
        <f t="shared" si="16"/>
        <v>110.049610487</v>
      </c>
      <c r="AB24" s="429">
        <f t="shared" si="17"/>
        <v>1.9013408860919141E-2</v>
      </c>
      <c r="AC24" s="454">
        <f t="shared" si="18"/>
        <v>108.19484746491739</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46.980753219999997</v>
      </c>
      <c r="V25" s="475">
        <f t="shared" si="11"/>
        <v>152.08855129999998</v>
      </c>
      <c r="W25" s="460">
        <f t="shared" si="12"/>
        <v>147.39574635599999</v>
      </c>
      <c r="X25" s="476">
        <f t="shared" si="13"/>
        <v>71.014021559999989</v>
      </c>
      <c r="Y25" s="476">
        <f t="shared" si="14"/>
        <v>61.545487938000001</v>
      </c>
      <c r="Z25" s="478">
        <f t="shared" si="15"/>
        <v>2.5736641699999998</v>
      </c>
      <c r="AA25" s="465">
        <f t="shared" si="16"/>
        <v>481.59822454399995</v>
      </c>
      <c r="AB25" s="429">
        <f t="shared" si="17"/>
        <v>8.3206327668279192E-2</v>
      </c>
      <c r="AC25" s="454">
        <f t="shared" si="18"/>
        <v>113.74848535777798</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30.966912800000003</v>
      </c>
      <c r="V26" s="475">
        <f t="shared" si="11"/>
        <v>82.696471946999992</v>
      </c>
      <c r="W26" s="460">
        <f t="shared" si="12"/>
        <v>87.411863346000004</v>
      </c>
      <c r="X26" s="476">
        <f t="shared" si="13"/>
        <v>16.195956899999999</v>
      </c>
      <c r="Y26" s="476">
        <f t="shared" si="14"/>
        <v>20.031456209999998</v>
      </c>
      <c r="Z26" s="478">
        <f t="shared" si="15"/>
        <v>1.6832891700000001</v>
      </c>
      <c r="AA26" s="465">
        <f t="shared" si="16"/>
        <v>238.98595037299998</v>
      </c>
      <c r="AB26" s="429">
        <f t="shared" si="17"/>
        <v>4.1289901584830681E-2</v>
      </c>
      <c r="AC26" s="454">
        <f t="shared" si="18"/>
        <v>131.12545795947455</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5.1338637450000002</v>
      </c>
      <c r="V27" s="475">
        <f t="shared" si="11"/>
        <v>11.768441427999999</v>
      </c>
      <c r="W27" s="460">
        <f t="shared" si="12"/>
        <v>13.773313313999999</v>
      </c>
      <c r="X27" s="476">
        <f t="shared" si="13"/>
        <v>5.9852476000000001</v>
      </c>
      <c r="Y27" s="476">
        <f t="shared" si="14"/>
        <v>7.7356933699999999</v>
      </c>
      <c r="Z27" s="478">
        <f t="shared" si="15"/>
        <v>0.12588353800000002</v>
      </c>
      <c r="AA27" s="465">
        <f t="shared" si="16"/>
        <v>44.522442994999992</v>
      </c>
      <c r="AB27" s="429">
        <f t="shared" si="17"/>
        <v>7.6921981677608832E-3</v>
      </c>
      <c r="AC27" s="454">
        <f t="shared" si="18"/>
        <v>108.29874676137423</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429.13278385500001</v>
      </c>
      <c r="V29" s="475">
        <f t="shared" si="11"/>
        <v>1203.322278757</v>
      </c>
      <c r="W29" s="460">
        <f t="shared" si="12"/>
        <v>1086.108469578</v>
      </c>
      <c r="X29" s="476">
        <f t="shared" si="13"/>
        <v>868.76320466000004</v>
      </c>
      <c r="Y29" s="476">
        <f t="shared" si="14"/>
        <v>1044.4286023739999</v>
      </c>
      <c r="Z29" s="478">
        <f t="shared" si="15"/>
        <v>26.247622396000001</v>
      </c>
      <c r="AA29" s="484">
        <f t="shared" si="16"/>
        <v>4658.00296162</v>
      </c>
      <c r="AB29" s="485">
        <f t="shared" si="17"/>
        <v>0.80476899820663439</v>
      </c>
      <c r="AC29" s="454">
        <f t="shared" si="18"/>
        <v>97.369641616635377</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16.233625910000001</v>
      </c>
      <c r="V30" s="475">
        <f t="shared" si="11"/>
        <v>51.120666291999996</v>
      </c>
      <c r="W30" s="460">
        <f t="shared" si="12"/>
        <v>41.889815843999997</v>
      </c>
      <c r="X30" s="476">
        <f t="shared" si="13"/>
        <v>31.232081270000002</v>
      </c>
      <c r="Y30" s="476">
        <f t="shared" si="14"/>
        <v>27.092045077999998</v>
      </c>
      <c r="Z30" s="478">
        <f t="shared" si="15"/>
        <v>1.6636632140000001</v>
      </c>
      <c r="AA30" s="484">
        <f t="shared" si="16"/>
        <v>169.231897608</v>
      </c>
      <c r="AB30" s="429">
        <f t="shared" si="17"/>
        <v>2.9238406635798204E-2</v>
      </c>
      <c r="AC30" s="454">
        <f t="shared" si="18"/>
        <v>103.98364461957092</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27.508267270000001</v>
      </c>
      <c r="V31" s="475">
        <f t="shared" si="11"/>
        <v>100.90074726499999</v>
      </c>
      <c r="W31" s="460">
        <f t="shared" si="12"/>
        <v>90.123145787999988</v>
      </c>
      <c r="X31" s="476">
        <f t="shared" si="13"/>
        <v>42.798649609999998</v>
      </c>
      <c r="Y31" s="476">
        <f t="shared" si="14"/>
        <v>38.121791802000004</v>
      </c>
      <c r="Z31" s="478">
        <f t="shared" si="15"/>
        <v>2.3046056460000002</v>
      </c>
      <c r="AA31" s="484">
        <f t="shared" si="16"/>
        <v>301.757207381</v>
      </c>
      <c r="AB31" s="429">
        <f t="shared" si="17"/>
        <v>5.2134970176399446E-2</v>
      </c>
      <c r="AC31" s="454">
        <f t="shared" si="18"/>
        <v>114.81859040604701</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14.392818775</v>
      </c>
      <c r="V32" s="475">
        <f t="shared" si="11"/>
        <v>32.888061147999998</v>
      </c>
      <c r="W32" s="460">
        <f t="shared" si="12"/>
        <v>41.700242478</v>
      </c>
      <c r="X32" s="476">
        <f t="shared" si="13"/>
        <v>9.5877477899999999</v>
      </c>
      <c r="Y32" s="476">
        <f t="shared" si="14"/>
        <v>13.743422791999999</v>
      </c>
      <c r="Z32" s="478">
        <f t="shared" si="15"/>
        <v>0.54217739599999992</v>
      </c>
      <c r="AA32" s="484">
        <f t="shared" si="16"/>
        <v>112.85447037899999</v>
      </c>
      <c r="AB32" s="429">
        <f t="shared" si="17"/>
        <v>1.9498008012957844E-2</v>
      </c>
      <c r="AC32" s="454">
        <f t="shared" si="18"/>
        <v>121.54236460413553</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1.8580496500000001</v>
      </c>
      <c r="V33" s="475">
        <f t="shared" si="11"/>
        <v>4.6616696069999994</v>
      </c>
      <c r="W33" s="460">
        <f t="shared" si="12"/>
        <v>19.120878563999998</v>
      </c>
      <c r="X33" s="476">
        <f t="shared" si="13"/>
        <v>13.430643799999999</v>
      </c>
      <c r="Y33" s="476">
        <f t="shared" si="14"/>
        <v>16.245167028000001</v>
      </c>
      <c r="Z33" s="478">
        <f t="shared" si="15"/>
        <v>0.84605725800000009</v>
      </c>
      <c r="AA33" s="484">
        <f t="shared" si="16"/>
        <v>56.162465906999998</v>
      </c>
      <c r="AB33" s="429">
        <f t="shared" si="17"/>
        <v>9.7032594863510711E-3</v>
      </c>
      <c r="AC33" s="454">
        <f t="shared" si="18"/>
        <v>85.515901773686025</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169.67845090499998</v>
      </c>
      <c r="V35" s="475">
        <f t="shared" si="11"/>
        <v>495.10576769600004</v>
      </c>
      <c r="W35" s="460">
        <f t="shared" si="12"/>
        <v>476.44245325199995</v>
      </c>
      <c r="X35" s="476">
        <f t="shared" si="13"/>
        <v>391.55274900000001</v>
      </c>
      <c r="Y35" s="476">
        <f t="shared" si="14"/>
        <v>486.28901954400004</v>
      </c>
      <c r="Z35" s="478">
        <f t="shared" si="15"/>
        <v>14.74633023</v>
      </c>
      <c r="AA35" s="484">
        <f t="shared" si="16"/>
        <v>2033.8147706269999</v>
      </c>
      <c r="AB35" s="429">
        <f t="shared" si="17"/>
        <v>0.35138472194661369</v>
      </c>
      <c r="AC35" s="454">
        <f t="shared" si="18"/>
        <v>95.188433769965272</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2.38861985</v>
      </c>
      <c r="V36" s="475">
        <f t="shared" si="11"/>
        <v>1.624580876</v>
      </c>
      <c r="W36" s="460">
        <f t="shared" si="12"/>
        <v>3.7387606499999997</v>
      </c>
      <c r="X36" s="476">
        <f t="shared" si="13"/>
        <v>4.8076321200000001</v>
      </c>
      <c r="Y36" s="476">
        <f t="shared" si="14"/>
        <v>8.054031049999999</v>
      </c>
      <c r="Z36" s="478">
        <f t="shared" si="15"/>
        <v>5.3455140000000005E-2</v>
      </c>
      <c r="AA36" s="465">
        <f t="shared" si="16"/>
        <v>20.667079685999997</v>
      </c>
      <c r="AB36" s="429">
        <f t="shared" si="17"/>
        <v>3.5706772090532131E-3</v>
      </c>
      <c r="AC36" s="454">
        <f t="shared" si="18"/>
        <v>78.280203148098551</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1.5000929199999999</v>
      </c>
      <c r="V37" s="475">
        <f t="shared" si="11"/>
        <v>5.2856603480000004</v>
      </c>
      <c r="W37" s="460">
        <f t="shared" si="12"/>
        <v>6.1116348660000002</v>
      </c>
      <c r="X37" s="476">
        <f t="shared" si="13"/>
        <v>2.5967762599999999</v>
      </c>
      <c r="Y37" s="476">
        <f t="shared" si="14"/>
        <v>4.3864417719999995</v>
      </c>
      <c r="Z37" s="478">
        <f t="shared" si="15"/>
        <v>4.6554261999999999E-2</v>
      </c>
      <c r="AA37" s="465">
        <f t="shared" si="16"/>
        <v>19.927160428000001</v>
      </c>
      <c r="AB37" s="429">
        <f t="shared" si="17"/>
        <v>3.4428404333102973E-3</v>
      </c>
      <c r="AC37" s="454">
        <f t="shared" si="18"/>
        <v>105.30744290443683</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56.097291784999996</v>
      </c>
      <c r="V38" s="475">
        <f t="shared" si="11"/>
        <v>159.856073372</v>
      </c>
      <c r="W38" s="460">
        <f t="shared" si="12"/>
        <v>104.904080712</v>
      </c>
      <c r="X38" s="476">
        <f t="shared" si="13"/>
        <v>38.083543419999998</v>
      </c>
      <c r="Y38" s="476">
        <f t="shared" si="14"/>
        <v>17.251333582000001</v>
      </c>
      <c r="Z38" s="478">
        <f t="shared" si="15"/>
        <v>0.30721243999999998</v>
      </c>
      <c r="AA38" s="465">
        <f t="shared" si="16"/>
        <v>376.49953531099999</v>
      </c>
      <c r="AB38" s="429">
        <f t="shared" si="17"/>
        <v>6.5048295665342079E-2</v>
      </c>
      <c r="AC38" s="454">
        <f t="shared" si="18"/>
        <v>134.76698451911574</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4.0575609100000003</v>
      </c>
      <c r="V39" s="475">
        <f t="shared" si="11"/>
        <v>18.546144973000001</v>
      </c>
      <c r="W39" s="460">
        <f t="shared" si="12"/>
        <v>41.621497236000003</v>
      </c>
      <c r="X39" s="476">
        <f t="shared" si="13"/>
        <v>15.71531976</v>
      </c>
      <c r="Y39" s="476">
        <f t="shared" si="14"/>
        <v>21.838280974000003</v>
      </c>
      <c r="Z39" s="478">
        <f t="shared" si="15"/>
        <v>0.105043952</v>
      </c>
      <c r="AA39" s="465">
        <f t="shared" si="16"/>
        <v>101.883847805</v>
      </c>
      <c r="AB39" s="429">
        <f t="shared" si="17"/>
        <v>1.7602599828092605E-2</v>
      </c>
      <c r="AC39" s="454">
        <f t="shared" si="18"/>
        <v>103.81190476621367</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1.7120625950000001</v>
      </c>
      <c r="V40" s="475">
        <f t="shared" si="11"/>
        <v>5.3845647059999999</v>
      </c>
      <c r="W40" s="460">
        <f t="shared" si="12"/>
        <v>12.281279333999999</v>
      </c>
      <c r="X40" s="476">
        <f t="shared" si="13"/>
        <v>6.6497345899999996</v>
      </c>
      <c r="Y40" s="476">
        <f t="shared" si="14"/>
        <v>8.5886421859999995</v>
      </c>
      <c r="Z40" s="478">
        <f t="shared" si="15"/>
        <v>0.219310438</v>
      </c>
      <c r="AA40" s="465">
        <f t="shared" si="16"/>
        <v>34.835593848999999</v>
      </c>
      <c r="AB40" s="429">
        <f t="shared" si="17"/>
        <v>6.0185891238769863E-3</v>
      </c>
      <c r="AC40" s="454">
        <f t="shared" si="18"/>
        <v>94.931505630230291</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5.9149123850000001</v>
      </c>
      <c r="V41" s="475">
        <f t="shared" si="11"/>
        <v>15.223372573999999</v>
      </c>
      <c r="W41" s="460">
        <f t="shared" si="12"/>
        <v>23.260622897999998</v>
      </c>
      <c r="X41" s="476">
        <f t="shared" si="13"/>
        <v>6.4671042600000002</v>
      </c>
      <c r="Y41" s="476">
        <f t="shared" si="14"/>
        <v>8.7953068539999997</v>
      </c>
      <c r="Z41" s="478">
        <f t="shared" si="15"/>
        <v>7.7708292000000012E-2</v>
      </c>
      <c r="AA41" s="465">
        <f t="shared" si="16"/>
        <v>59.739027262999997</v>
      </c>
      <c r="AB41" s="429">
        <f t="shared" si="17"/>
        <v>1.0321186465618521E-2</v>
      </c>
      <c r="AC41" s="454">
        <f t="shared" si="18"/>
        <v>116.27635981417089</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293.65100864999999</v>
      </c>
      <c r="V42" s="475">
        <f t="shared" si="11"/>
        <v>851.97383545499997</v>
      </c>
      <c r="W42" s="460">
        <f t="shared" si="12"/>
        <v>765.63967105200004</v>
      </c>
      <c r="X42" s="476">
        <f t="shared" si="13"/>
        <v>564.12714161999997</v>
      </c>
      <c r="Y42" s="476">
        <f t="shared" si="14"/>
        <v>646.79694403799999</v>
      </c>
      <c r="Z42" s="478">
        <f t="shared" si="15"/>
        <v>18.444385279999999</v>
      </c>
      <c r="AA42" s="465">
        <f t="shared" si="16"/>
        <v>3140.6329860950004</v>
      </c>
      <c r="AB42" s="429">
        <f t="shared" si="17"/>
        <v>0.54261108951192127</v>
      </c>
      <c r="AC42" s="454">
        <f t="shared" si="18"/>
        <v>100.00517860344445</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46.247793589999993</v>
      </c>
      <c r="V45" s="475">
        <f t="shared" si="11"/>
        <v>154.27837913900001</v>
      </c>
      <c r="W45" s="460">
        <f t="shared" si="12"/>
        <v>205.74612985200002</v>
      </c>
      <c r="X45" s="476">
        <f t="shared" si="13"/>
        <v>347.91167990000002</v>
      </c>
      <c r="Y45" s="476">
        <f t="shared" si="14"/>
        <v>530.25313835600002</v>
      </c>
      <c r="Z45" s="478">
        <f t="shared" si="15"/>
        <v>9.7419215359999995</v>
      </c>
      <c r="AA45" s="465">
        <f t="shared" si="16"/>
        <v>1294.1790423730001</v>
      </c>
      <c r="AB45" s="429">
        <f t="shared" si="17"/>
        <v>0.22359693199257086</v>
      </c>
      <c r="AC45" s="454">
        <f t="shared" si="18"/>
        <v>76.531979370106839</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166.656289405</v>
      </c>
      <c r="V46" s="475">
        <f t="shared" si="11"/>
        <v>326.80143955</v>
      </c>
      <c r="W46" s="460">
        <f t="shared" si="12"/>
        <v>330.73348094400001</v>
      </c>
      <c r="X46" s="476">
        <f t="shared" si="13"/>
        <v>171.26776243</v>
      </c>
      <c r="Y46" s="476">
        <f t="shared" si="14"/>
        <v>125.258657868</v>
      </c>
      <c r="Z46" s="478">
        <f t="shared" si="15"/>
        <v>10.977130384000001</v>
      </c>
      <c r="AA46" s="465">
        <f t="shared" si="16"/>
        <v>1131.6947605810001</v>
      </c>
      <c r="AB46" s="429">
        <f t="shared" si="17"/>
        <v>0.19552431938165171</v>
      </c>
      <c r="AC46" s="454">
        <f t="shared" si="18"/>
        <v>111.27163574240078</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166.61084650499998</v>
      </c>
      <c r="V47" s="450">
        <f t="shared" si="11"/>
        <v>512.26171365899995</v>
      </c>
      <c r="W47" s="451">
        <f t="shared" si="12"/>
        <v>487.22350903200004</v>
      </c>
      <c r="X47" s="456">
        <f t="shared" si="13"/>
        <v>357.52281487000005</v>
      </c>
      <c r="Y47" s="456">
        <f t="shared" si="14"/>
        <v>382.76564086599996</v>
      </c>
      <c r="Z47" s="487">
        <f t="shared" si="15"/>
        <v>8.0536159719999993</v>
      </c>
      <c r="AA47" s="457">
        <f t="shared" si="16"/>
        <v>1914.438140904</v>
      </c>
      <c r="AB47" s="453">
        <f t="shared" si="17"/>
        <v>0.33075987230545956</v>
      </c>
      <c r="AC47" s="454">
        <f t="shared" si="18"/>
        <v>100.43844146675198</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155.48507050000001</v>
      </c>
      <c r="V48" s="459">
        <f t="shared" si="11"/>
        <v>559.65846765200001</v>
      </c>
      <c r="W48" s="460">
        <f t="shared" si="12"/>
        <v>410.296881606</v>
      </c>
      <c r="X48" s="464">
        <f t="shared" si="13"/>
        <v>153.29774383</v>
      </c>
      <c r="Y48" s="464">
        <f t="shared" si="14"/>
        <v>163.72256411200001</v>
      </c>
      <c r="Z48" s="478">
        <f t="shared" si="15"/>
        <v>5.2273321079999997</v>
      </c>
      <c r="AA48" s="465">
        <f t="shared" si="16"/>
        <v>1447.6880598079999</v>
      </c>
      <c r="AB48" s="462">
        <f t="shared" si="17"/>
        <v>0.25011887695369728</v>
      </c>
      <c r="AC48" s="454">
        <f t="shared" si="18"/>
        <v>123.33002839839942</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41.456907110000003</v>
      </c>
      <c r="V49" s="459">
        <f t="shared" si="11"/>
        <v>72.889016042999998</v>
      </c>
      <c r="W49" s="460">
        <f t="shared" si="12"/>
        <v>98.732432946000003</v>
      </c>
      <c r="X49" s="464">
        <f t="shared" si="13"/>
        <v>126.91265613</v>
      </c>
      <c r="Y49" s="464">
        <f t="shared" si="14"/>
        <v>66.258581624000001</v>
      </c>
      <c r="Z49" s="478">
        <f t="shared" si="15"/>
        <v>2.8835894359999998</v>
      </c>
      <c r="AA49" s="465">
        <f t="shared" si="16"/>
        <v>409.13318328900004</v>
      </c>
      <c r="AB49" s="462">
        <f t="shared" si="17"/>
        <v>7.0686451846751902E-2</v>
      </c>
      <c r="AC49" s="454">
        <f t="shared" si="18"/>
        <v>90.145186317751097</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109.78729115</v>
      </c>
      <c r="V51" s="468">
        <f t="shared" si="11"/>
        <v>448.469739882</v>
      </c>
      <c r="W51" s="469">
        <f t="shared" si="12"/>
        <v>510.54412618800001</v>
      </c>
      <c r="X51" s="473">
        <f t="shared" si="13"/>
        <v>491.06799429</v>
      </c>
      <c r="Y51" s="473">
        <f t="shared" si="14"/>
        <v>614.99776719399995</v>
      </c>
      <c r="Z51" s="488">
        <f t="shared" si="15"/>
        <v>9.7977286260000014</v>
      </c>
      <c r="AA51" s="489">
        <f t="shared" si="16"/>
        <v>2184.6646473300002</v>
      </c>
      <c r="AB51" s="490">
        <f t="shared" si="17"/>
        <v>0.37744724383724954</v>
      </c>
      <c r="AC51" s="454">
        <f t="shared" si="18"/>
        <v>89.72082273711402</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90.149397645000008</v>
      </c>
      <c r="V52" s="475">
        <f t="shared" si="11"/>
        <v>376.33515415600004</v>
      </c>
      <c r="W52" s="460">
        <f t="shared" si="12"/>
        <v>389.55859014000004</v>
      </c>
      <c r="X52" s="476">
        <f t="shared" si="13"/>
        <v>296.43651423</v>
      </c>
      <c r="Y52" s="476">
        <f t="shared" si="14"/>
        <v>368.49566033800005</v>
      </c>
      <c r="Z52" s="478">
        <f t="shared" si="15"/>
        <v>9.1541165479999993</v>
      </c>
      <c r="AA52" s="465">
        <f t="shared" si="16"/>
        <v>1530.1294330570004</v>
      </c>
      <c r="AB52" s="429">
        <f t="shared" si="17"/>
        <v>0.26436237613286118</v>
      </c>
      <c r="AC52" s="454">
        <f t="shared" si="18"/>
        <v>96.108488344585723</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15.485568580000001</v>
      </c>
      <c r="V53" s="450">
        <f t="shared" si="11"/>
        <v>42.439265839999997</v>
      </c>
      <c r="W53" s="451">
        <f t="shared" si="12"/>
        <v>47.115992993999996</v>
      </c>
      <c r="X53" s="456">
        <f t="shared" si="13"/>
        <v>25.728314379999997</v>
      </c>
      <c r="Y53" s="456">
        <f t="shared" si="14"/>
        <v>26.254862895999999</v>
      </c>
      <c r="Z53" s="487">
        <f t="shared" si="15"/>
        <v>2.3942810199999998</v>
      </c>
      <c r="AA53" s="457">
        <f t="shared" si="16"/>
        <v>159.41828570999996</v>
      </c>
      <c r="AB53" s="453">
        <f t="shared" si="17"/>
        <v>2.7542896632688316E-2</v>
      </c>
      <c r="AC53" s="454">
        <f t="shared" si="18"/>
        <v>104.33643476840963</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81.128823635000003</v>
      </c>
      <c r="V54" s="459">
        <f t="shared" si="11"/>
        <v>289.87540601900002</v>
      </c>
      <c r="W54" s="460">
        <f t="shared" si="12"/>
        <v>317.731758576</v>
      </c>
      <c r="X54" s="464">
        <f t="shared" si="13"/>
        <v>176.13075293</v>
      </c>
      <c r="Y54" s="464">
        <f t="shared" si="14"/>
        <v>150.59890694400002</v>
      </c>
      <c r="Z54" s="478">
        <f t="shared" si="15"/>
        <v>8.7867999959999992</v>
      </c>
      <c r="AA54" s="465">
        <f t="shared" si="16"/>
        <v>1024.2524480999998</v>
      </c>
      <c r="AB54" s="462">
        <f t="shared" si="17"/>
        <v>0.17696137665860398</v>
      </c>
      <c r="AC54" s="454">
        <f t="shared" si="18"/>
        <v>107.72513135149191</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2</v>
      </c>
      <c r="T55" s="441" t="str">
        <f t="shared" si="9"/>
        <v>Social renting</v>
      </c>
      <c r="U55" s="459">
        <f t="shared" si="10"/>
        <v>238.44891899000001</v>
      </c>
      <c r="V55" s="459">
        <f t="shared" si="11"/>
        <v>395.88043410300003</v>
      </c>
      <c r="W55" s="460">
        <f t="shared" si="12"/>
        <v>169.04953066799999</v>
      </c>
      <c r="X55" s="464">
        <f t="shared" si="13"/>
        <v>40.636424170000005</v>
      </c>
      <c r="Y55" s="464">
        <f t="shared" si="14"/>
        <v>41.652802628000003</v>
      </c>
      <c r="Z55" s="478">
        <f t="shared" si="15"/>
        <v>3.8670737759999998</v>
      </c>
      <c r="AA55" s="465">
        <f t="shared" si="16"/>
        <v>889.53518433500005</v>
      </c>
      <c r="AB55" s="462">
        <f t="shared" si="17"/>
        <v>0.15368610648496892</v>
      </c>
      <c r="AC55" s="454">
        <f t="shared" si="18"/>
        <v>135.31897786424713</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107.41668475</v>
      </c>
      <c r="V57" s="468">
        <f t="shared" si="11"/>
        <v>173.04872140399999</v>
      </c>
      <c r="W57" s="469">
        <f t="shared" si="12"/>
        <v>176.17343617200001</v>
      </c>
      <c r="X57" s="473">
        <f t="shared" si="13"/>
        <v>78.317339559999994</v>
      </c>
      <c r="Y57" s="473">
        <f t="shared" si="14"/>
        <v>54.482974667999997</v>
      </c>
      <c r="Z57" s="488">
        <f t="shared" si="15"/>
        <v>6.3984241299999995</v>
      </c>
      <c r="AA57" s="474">
        <f t="shared" si="16"/>
        <v>595.83758068399993</v>
      </c>
      <c r="AB57" s="490">
        <f t="shared" si="17"/>
        <v>0.10294360412646854</v>
      </c>
      <c r="AC57" s="454">
        <f t="shared" si="18"/>
        <v>114.47925169814714</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165.63024554</v>
      </c>
      <c r="V58" s="475">
        <f t="shared" si="11"/>
        <v>496.105137173</v>
      </c>
      <c r="W58" s="460">
        <f t="shared" si="12"/>
        <v>453.10895447400003</v>
      </c>
      <c r="X58" s="476">
        <f t="shared" si="13"/>
        <v>214.39118237</v>
      </c>
      <c r="Y58" s="476">
        <f t="shared" si="14"/>
        <v>159.23040283399999</v>
      </c>
      <c r="Z58" s="478">
        <f t="shared" si="15"/>
        <v>6.6171803339999995</v>
      </c>
      <c r="AA58" s="465">
        <f t="shared" si="16"/>
        <v>1495.0831027250001</v>
      </c>
      <c r="AB58" s="429">
        <f t="shared" si="17"/>
        <v>0.25830737780321356</v>
      </c>
      <c r="AC58" s="454">
        <f t="shared" si="18"/>
        <v>117.08679861261251</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221.74978102</v>
      </c>
      <c r="V59" s="475">
        <f t="shared" si="11"/>
        <v>695.70481625699995</v>
      </c>
      <c r="W59" s="460">
        <f t="shared" si="12"/>
        <v>632.63006794800003</v>
      </c>
      <c r="X59" s="476">
        <f t="shared" si="13"/>
        <v>490.12515907</v>
      </c>
      <c r="Y59" s="476">
        <f t="shared" si="14"/>
        <v>480.678500638</v>
      </c>
      <c r="Z59" s="478">
        <f t="shared" si="15"/>
        <v>9.4820458339999991</v>
      </c>
      <c r="AA59" s="465">
        <f t="shared" si="16"/>
        <v>2530.3703707670002</v>
      </c>
      <c r="AB59" s="429">
        <f t="shared" si="17"/>
        <v>0.43717525410625435</v>
      </c>
      <c r="AC59" s="454">
        <f t="shared" si="18"/>
        <v>100.93469698416062</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30.93193771</v>
      </c>
      <c r="V60" s="475">
        <f t="shared" si="11"/>
        <v>152.655638568</v>
      </c>
      <c r="W60" s="460">
        <f t="shared" si="12"/>
        <v>126.56902584599999</v>
      </c>
      <c r="X60" s="476">
        <f t="shared" si="13"/>
        <v>206.47384944000001</v>
      </c>
      <c r="Y60" s="476">
        <f t="shared" si="14"/>
        <v>389.96146675400001</v>
      </c>
      <c r="Z60" s="478">
        <f t="shared" si="15"/>
        <v>7.4934726360000008</v>
      </c>
      <c r="AA60" s="465">
        <f t="shared" si="16"/>
        <v>914.08539095399988</v>
      </c>
      <c r="AB60" s="429">
        <f t="shared" si="17"/>
        <v>0.15792767639149963</v>
      </c>
      <c r="AC60" s="454">
        <f t="shared" si="18"/>
        <v>78.550113329086528</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9.2713515149999992</v>
      </c>
      <c r="V61" s="475">
        <f t="shared" si="11"/>
        <v>35.485686598000001</v>
      </c>
      <c r="W61" s="460">
        <f t="shared" si="12"/>
        <v>45.518515560000004</v>
      </c>
      <c r="X61" s="476">
        <f t="shared" si="13"/>
        <v>40.692470589999999</v>
      </c>
      <c r="Y61" s="476">
        <f t="shared" si="14"/>
        <v>117.646655106</v>
      </c>
      <c r="Z61" s="478">
        <f t="shared" si="15"/>
        <v>4.0088770660000002</v>
      </c>
      <c r="AA61" s="465">
        <f t="shared" si="16"/>
        <v>252.62355643500001</v>
      </c>
      <c r="AB61" s="429">
        <f t="shared" si="17"/>
        <v>4.3646087842950938E-2</v>
      </c>
      <c r="AC61" s="454">
        <f t="shared" si="18"/>
        <v>78.948114943801954</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212.21188073500002</v>
      </c>
      <c r="V63" s="475">
        <f t="shared" si="11"/>
        <v>188.66538346299998</v>
      </c>
      <c r="W63" s="460">
        <f t="shared" si="12"/>
        <v>60.769713576000001</v>
      </c>
      <c r="X63" s="476">
        <f t="shared" si="13"/>
        <v>7.0757982100000003</v>
      </c>
      <c r="Y63" s="476">
        <f t="shared" si="14"/>
        <v>2.2735914139999998</v>
      </c>
      <c r="Z63" s="478">
        <f t="shared" si="15"/>
        <v>2.1489382780000001</v>
      </c>
      <c r="AA63" s="465">
        <f t="shared" si="16"/>
        <v>473.14530567600008</v>
      </c>
      <c r="AB63" s="429">
        <f t="shared" si="17"/>
        <v>8.1745906302004165E-2</v>
      </c>
      <c r="AC63" s="454">
        <f t="shared" si="18"/>
        <v>134.11771130996931</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211.68236929999998</v>
      </c>
      <c r="V64" s="475">
        <f t="shared" si="11"/>
        <v>492.14888986199998</v>
      </c>
      <c r="W64" s="460">
        <f t="shared" si="12"/>
        <v>236.25292539600002</v>
      </c>
      <c r="X64" s="476">
        <f t="shared" si="13"/>
        <v>37.828642109999997</v>
      </c>
      <c r="Y64" s="476">
        <f t="shared" si="14"/>
        <v>8.6362522039999998</v>
      </c>
      <c r="Z64" s="478">
        <f t="shared" si="15"/>
        <v>4.0843385359999997</v>
      </c>
      <c r="AA64" s="465">
        <f t="shared" si="16"/>
        <v>990.63341740800001</v>
      </c>
      <c r="AB64" s="429">
        <f t="shared" si="17"/>
        <v>0.1711529746731168</v>
      </c>
      <c r="AC64" s="454">
        <f t="shared" si="18"/>
        <v>151.33499937287411</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2</v>
      </c>
      <c r="T65" s="449" t="str">
        <f t="shared" si="9"/>
        <v>House value 150k - 250k</v>
      </c>
      <c r="U65" s="450">
        <f t="shared" si="10"/>
        <v>78.479701050000003</v>
      </c>
      <c r="V65" s="450">
        <f t="shared" si="11"/>
        <v>500.43326586399996</v>
      </c>
      <c r="W65" s="451">
        <f t="shared" si="12"/>
        <v>461.72521947600001</v>
      </c>
      <c r="X65" s="456">
        <f t="shared" si="13"/>
        <v>215.59594453</v>
      </c>
      <c r="Y65" s="456">
        <f t="shared" si="14"/>
        <v>59.724179073999998</v>
      </c>
      <c r="Z65" s="487">
        <f t="shared" si="15"/>
        <v>5.121523292</v>
      </c>
      <c r="AA65" s="457">
        <f t="shared" si="16"/>
        <v>1321.0798332859999</v>
      </c>
      <c r="AB65" s="453">
        <f t="shared" si="17"/>
        <v>0.22824461528783691</v>
      </c>
      <c r="AC65" s="454">
        <f t="shared" si="18"/>
        <v>127.97069124072237</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32.178000859999997</v>
      </c>
      <c r="V66" s="459">
        <f t="shared" si="11"/>
        <v>363.87162254099997</v>
      </c>
      <c r="W66" s="460">
        <f t="shared" si="12"/>
        <v>618.17980625399991</v>
      </c>
      <c r="X66" s="464">
        <f t="shared" si="13"/>
        <v>641.90615065000009</v>
      </c>
      <c r="Y66" s="464">
        <f t="shared" si="14"/>
        <v>579.51117288</v>
      </c>
      <c r="Z66" s="478">
        <f t="shared" si="15"/>
        <v>14.466354306000001</v>
      </c>
      <c r="AA66" s="465">
        <f t="shared" si="16"/>
        <v>2250.1131074910004</v>
      </c>
      <c r="AB66" s="462">
        <f t="shared" si="17"/>
        <v>0.38875485616637878</v>
      </c>
      <c r="AC66" s="454">
        <f t="shared" si="18"/>
        <v>87.118733234321624</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0.38695051999999996</v>
      </c>
      <c r="V67" s="459">
        <f t="shared" si="11"/>
        <v>7.1924523839999992</v>
      </c>
      <c r="W67" s="460">
        <f t="shared" si="12"/>
        <v>51.492411858000004</v>
      </c>
      <c r="X67" s="464">
        <f t="shared" si="13"/>
        <v>107.00932547000001</v>
      </c>
      <c r="Y67" s="464">
        <f t="shared" si="14"/>
        <v>345.35676127399995</v>
      </c>
      <c r="Z67" s="478">
        <f t="shared" si="15"/>
        <v>5.2028711139999997</v>
      </c>
      <c r="AA67" s="465">
        <f t="shared" si="16"/>
        <v>516.64077261999989</v>
      </c>
      <c r="AB67" s="462">
        <f t="shared" si="17"/>
        <v>8.9260672532826518E-2</v>
      </c>
      <c r="AC67" s="454">
        <f t="shared" si="18"/>
        <v>65.881931689635664</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0.308587312</v>
      </c>
      <c r="W68" s="460">
        <f t="shared" si="12"/>
        <v>1.3272630779999999</v>
      </c>
      <c r="X68" s="464">
        <f t="shared" si="13"/>
        <v>5.7716657700000003</v>
      </c>
      <c r="Y68" s="464">
        <f t="shared" si="14"/>
        <v>56.890673221999997</v>
      </c>
      <c r="Z68" s="478">
        <f t="shared" si="15"/>
        <v>0.63044561200000004</v>
      </c>
      <c r="AA68" s="465">
        <f t="shared" si="16"/>
        <v>64.928634994000006</v>
      </c>
      <c r="AB68" s="462">
        <f t="shared" si="17"/>
        <v>1.1217801484796132E-2</v>
      </c>
      <c r="AC68" s="454">
        <f t="shared" si="18"/>
        <v>62.053755839610112</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6.1097535000000001E-2</v>
      </c>
      <c r="V69" s="459">
        <f t="shared" si="11"/>
        <v>0.37980012699999999</v>
      </c>
      <c r="W69" s="460">
        <f t="shared" si="12"/>
        <v>4.2526603619999994</v>
      </c>
      <c r="X69" s="464">
        <f t="shared" si="13"/>
        <v>14.812473260000001</v>
      </c>
      <c r="Y69" s="464">
        <f t="shared" si="14"/>
        <v>149.607371134</v>
      </c>
      <c r="Z69" s="478">
        <f t="shared" si="15"/>
        <v>2.3455288620000001</v>
      </c>
      <c r="AA69" s="465">
        <f t="shared" si="16"/>
        <v>171.45893128000003</v>
      </c>
      <c r="AB69" s="462">
        <f t="shared" si="17"/>
        <v>2.9623174029025576E-2</v>
      </c>
      <c r="AC69" s="454">
        <f t="shared" si="18"/>
        <v>61.976119533277107</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3</v>
      </c>
      <c r="T71" s="467" t="str">
        <f t="shared" si="9"/>
        <v>Individual likely to move</v>
      </c>
      <c r="U71" s="468">
        <f t="shared" si="10"/>
        <v>126.4717637</v>
      </c>
      <c r="V71" s="468">
        <f t="shared" si="11"/>
        <v>373.81762002200003</v>
      </c>
      <c r="W71" s="469">
        <f t="shared" si="12"/>
        <v>340.25351154000003</v>
      </c>
      <c r="X71" s="473">
        <f t="shared" si="13"/>
        <v>223.75558187000001</v>
      </c>
      <c r="Y71" s="473">
        <f t="shared" si="14"/>
        <v>239.329376196</v>
      </c>
      <c r="Z71" s="488">
        <f t="shared" si="15"/>
        <v>14.424242416</v>
      </c>
      <c r="AA71" s="474">
        <f t="shared" si="16"/>
        <v>1318.0520957440001</v>
      </c>
      <c r="AB71" s="471">
        <f t="shared" si="17"/>
        <v>0.22772150928541812</v>
      </c>
      <c r="AC71" s="454">
        <f t="shared" si="18"/>
        <v>102.71108599523807</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137.35548965500001</v>
      </c>
      <c r="V74" s="475">
        <f t="shared" si="41"/>
        <v>271.20684737400001</v>
      </c>
      <c r="W74" s="460">
        <f t="shared" si="42"/>
        <v>246.71812976999999</v>
      </c>
      <c r="X74" s="476">
        <f t="shared" si="43"/>
        <v>151.89577889999998</v>
      </c>
      <c r="Y74" s="476">
        <f t="shared" si="44"/>
        <v>117.76463982</v>
      </c>
      <c r="Z74" s="478">
        <f t="shared" si="45"/>
        <v>9.0760385059999997</v>
      </c>
      <c r="AA74" s="465">
        <f t="shared" si="46"/>
        <v>934.01692402499998</v>
      </c>
      <c r="AB74" s="429">
        <f t="shared" si="47"/>
        <v>0.16137127229181064</v>
      </c>
      <c r="AC74" s="454">
        <f t="shared" si="48"/>
        <v>107.96485004694554</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37.299572980000001</v>
      </c>
      <c r="V75" s="475">
        <f t="shared" si="41"/>
        <v>68.511974064</v>
      </c>
      <c r="W75" s="460">
        <f t="shared" si="42"/>
        <v>57.219156822000002</v>
      </c>
      <c r="X75" s="476">
        <f t="shared" si="43"/>
        <v>23.290832770000002</v>
      </c>
      <c r="Y75" s="476">
        <f t="shared" si="44"/>
        <v>21.758498224</v>
      </c>
      <c r="Z75" s="478">
        <f t="shared" si="45"/>
        <v>0.56338506599999993</v>
      </c>
      <c r="AA75" s="465">
        <f t="shared" si="46"/>
        <v>208.64341992600001</v>
      </c>
      <c r="AB75" s="429">
        <f t="shared" si="47"/>
        <v>3.6047584645127854E-2</v>
      </c>
      <c r="AC75" s="454">
        <f t="shared" si="48"/>
        <v>118.47052995515439</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91.416774660000002</v>
      </c>
      <c r="V76" s="475">
        <f t="shared" si="41"/>
        <v>318.78042594699997</v>
      </c>
      <c r="W76" s="460">
        <f t="shared" si="42"/>
        <v>377.87548096199998</v>
      </c>
      <c r="X76" s="476">
        <f t="shared" si="43"/>
        <v>364.80602933</v>
      </c>
      <c r="Y76" s="476">
        <f t="shared" si="44"/>
        <v>442.91722950399998</v>
      </c>
      <c r="Z76" s="478">
        <f t="shared" si="45"/>
        <v>8.4472526039999991</v>
      </c>
      <c r="AA76" s="465">
        <f t="shared" si="46"/>
        <v>1604.2431930069999</v>
      </c>
      <c r="AB76" s="429">
        <f t="shared" si="47"/>
        <v>0.27716710314564613</v>
      </c>
      <c r="AC76" s="454">
        <f t="shared" si="48"/>
        <v>89.527337415323416</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88.26424222</v>
      </c>
      <c r="V77" s="475">
        <f t="shared" si="41"/>
        <v>262.11752196499998</v>
      </c>
      <c r="W77" s="460">
        <f t="shared" si="42"/>
        <v>251.55285216600001</v>
      </c>
      <c r="X77" s="476">
        <f t="shared" si="43"/>
        <v>198.61343431</v>
      </c>
      <c r="Y77" s="476">
        <f t="shared" si="44"/>
        <v>250.71555798999998</v>
      </c>
      <c r="Z77" s="478">
        <f t="shared" si="45"/>
        <v>3.9072989039999997</v>
      </c>
      <c r="AA77" s="465">
        <f t="shared" si="46"/>
        <v>1055.170907555</v>
      </c>
      <c r="AB77" s="429">
        <f t="shared" si="47"/>
        <v>0.18230319757342778</v>
      </c>
      <c r="AC77" s="454">
        <f t="shared" si="48"/>
        <v>96.448949989415354</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180.66392048500001</v>
      </c>
      <c r="V78" s="475">
        <f t="shared" si="41"/>
        <v>632.38323064999997</v>
      </c>
      <c r="W78" s="460">
        <f t="shared" si="42"/>
        <v>500.63438028000002</v>
      </c>
      <c r="X78" s="476">
        <f t="shared" si="43"/>
        <v>291.39392469000001</v>
      </c>
      <c r="Y78" s="476">
        <f t="shared" si="44"/>
        <v>368.84407326000002</v>
      </c>
      <c r="Z78" s="478">
        <f t="shared" si="45"/>
        <v>12.00602492</v>
      </c>
      <c r="AA78" s="465">
        <f t="shared" si="46"/>
        <v>1985.9255542849999</v>
      </c>
      <c r="AB78" s="429">
        <f t="shared" si="47"/>
        <v>0.34311084213631649</v>
      </c>
      <c r="AC78" s="454">
        <f t="shared" si="48"/>
        <v>106.72139288512741</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463.06995726999997</v>
      </c>
      <c r="V80" s="475">
        <f t="shared" si="41"/>
        <v>1375.6339339369999</v>
      </c>
      <c r="W80" s="460">
        <f t="shared" si="42"/>
        <v>1248.912743826</v>
      </c>
      <c r="X80" s="476">
        <f t="shared" si="43"/>
        <v>922.98866397000006</v>
      </c>
      <c r="Y80" s="476">
        <f t="shared" si="44"/>
        <v>1080.891455078</v>
      </c>
      <c r="Z80" s="478">
        <f t="shared" si="45"/>
        <v>31.986561343999998</v>
      </c>
      <c r="AA80" s="465">
        <f t="shared" si="46"/>
        <v>5123.483315425</v>
      </c>
      <c r="AB80" s="429">
        <f t="shared" si="47"/>
        <v>0.88519062118607461</v>
      </c>
      <c r="AC80" s="454">
        <f t="shared" si="48"/>
        <v>99.445668753671328</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57.138273920000003</v>
      </c>
      <c r="V81" s="475">
        <f t="shared" si="41"/>
        <v>132.46816672</v>
      </c>
      <c r="W81" s="460">
        <f t="shared" si="42"/>
        <v>145.128030228</v>
      </c>
      <c r="X81" s="476">
        <f t="shared" si="43"/>
        <v>78.534226660000002</v>
      </c>
      <c r="Y81" s="476">
        <f t="shared" si="44"/>
        <v>89.505500822000002</v>
      </c>
      <c r="Z81" s="478">
        <f t="shared" si="45"/>
        <v>1.8248756079999999</v>
      </c>
      <c r="AA81" s="465">
        <f t="shared" si="46"/>
        <v>504.59907395800002</v>
      </c>
      <c r="AB81" s="429">
        <f t="shared" si="47"/>
        <v>8.7180213192467174E-2</v>
      </c>
      <c r="AC81" s="454">
        <f t="shared" si="48"/>
        <v>105.23957371473887</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14.791768809999999</v>
      </c>
      <c r="V82" s="475">
        <f t="shared" si="41"/>
        <v>44.897899342999999</v>
      </c>
      <c r="W82" s="460">
        <f t="shared" si="42"/>
        <v>39.959225945999997</v>
      </c>
      <c r="X82" s="476">
        <f t="shared" si="43"/>
        <v>28.477109370000001</v>
      </c>
      <c r="Y82" s="476">
        <f t="shared" si="44"/>
        <v>31.603044100000002</v>
      </c>
      <c r="Z82" s="478">
        <f t="shared" si="45"/>
        <v>0.188563014</v>
      </c>
      <c r="AA82" s="465">
        <f t="shared" si="46"/>
        <v>159.917610583</v>
      </c>
      <c r="AB82" s="429">
        <f t="shared" si="47"/>
        <v>2.7629165615583966E-2</v>
      </c>
      <c r="AC82" s="454">
        <f t="shared" si="48"/>
        <v>102.19634384598579</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416.20088476500001</v>
      </c>
      <c r="V84" s="475">
        <f t="shared" si="41"/>
        <v>1164.7764538019999</v>
      </c>
      <c r="W84" s="460">
        <f t="shared" si="42"/>
        <v>1150.7315218379999</v>
      </c>
      <c r="X84" s="476">
        <f t="shared" si="43"/>
        <v>833.68426908999993</v>
      </c>
      <c r="Y84" s="476">
        <f t="shared" si="44"/>
        <v>960.22401530800005</v>
      </c>
      <c r="Z84" s="478">
        <f t="shared" si="45"/>
        <v>27.928056483999999</v>
      </c>
      <c r="AA84" s="465">
        <f t="shared" si="46"/>
        <v>4553.5452012869991</v>
      </c>
      <c r="AB84" s="429">
        <f t="shared" si="47"/>
        <v>0.78672170029146493</v>
      </c>
      <c r="AC84" s="454">
        <f t="shared" si="48"/>
        <v>98.951473881668591</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64.738044149999993</v>
      </c>
      <c r="V85" s="475">
        <f t="shared" si="41"/>
        <v>203.95283281699997</v>
      </c>
      <c r="W85" s="460">
        <f t="shared" si="42"/>
        <v>168.50538932999999</v>
      </c>
      <c r="X85" s="476">
        <f t="shared" si="43"/>
        <v>113.93562021000001</v>
      </c>
      <c r="Y85" s="476">
        <f t="shared" si="44"/>
        <v>140.831004194</v>
      </c>
      <c r="Z85" s="478">
        <f t="shared" si="45"/>
        <v>2.8081383360000003</v>
      </c>
      <c r="AA85" s="484">
        <f t="shared" si="46"/>
        <v>694.77102903699995</v>
      </c>
      <c r="AB85" s="485">
        <f t="shared" si="47"/>
        <v>0.12003645975069108</v>
      </c>
      <c r="AC85" s="454">
        <f t="shared" si="48"/>
        <v>102.74854907301032</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54.061071085000002</v>
      </c>
      <c r="V86" s="475">
        <f t="shared" si="41"/>
        <v>184.27071338100001</v>
      </c>
      <c r="W86" s="460">
        <f t="shared" si="42"/>
        <v>114.76309026600001</v>
      </c>
      <c r="X86" s="476">
        <f t="shared" si="43"/>
        <v>82.380110699999989</v>
      </c>
      <c r="Y86" s="476">
        <f t="shared" si="44"/>
        <v>100.94498049799999</v>
      </c>
      <c r="Z86" s="478">
        <f t="shared" si="45"/>
        <v>3.2638051459999997</v>
      </c>
      <c r="AA86" s="465">
        <f t="shared" si="46"/>
        <v>539.68377107599997</v>
      </c>
      <c r="AB86" s="429">
        <f t="shared" si="47"/>
        <v>9.3241840199723564E-2</v>
      </c>
      <c r="AC86" s="454">
        <f t="shared" si="48"/>
        <v>105.81660599832188</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375.482139625</v>
      </c>
      <c r="V88" s="475">
        <f t="shared" si="41"/>
        <v>1057.095246417</v>
      </c>
      <c r="W88" s="460">
        <f t="shared" si="42"/>
        <v>1027.2517249079999</v>
      </c>
      <c r="X88" s="476">
        <f t="shared" si="43"/>
        <v>770.06959242999994</v>
      </c>
      <c r="Y88" s="476">
        <f t="shared" si="44"/>
        <v>872.25226648599994</v>
      </c>
      <c r="Z88" s="478">
        <f t="shared" si="45"/>
        <v>21.924265457999997</v>
      </c>
      <c r="AA88" s="465">
        <f t="shared" si="46"/>
        <v>4124.0752353239996</v>
      </c>
      <c r="AB88" s="429">
        <f t="shared" si="47"/>
        <v>0.71252163706357974</v>
      </c>
      <c r="AC88" s="454">
        <f t="shared" si="48"/>
        <v>98.698059081386205</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79.709325789999994</v>
      </c>
      <c r="V89" s="475">
        <f t="shared" si="41"/>
        <v>244.86423551499999</v>
      </c>
      <c r="W89" s="460">
        <f t="shared" si="42"/>
        <v>200.42003014800002</v>
      </c>
      <c r="X89" s="476">
        <f t="shared" si="43"/>
        <v>132.19887362999998</v>
      </c>
      <c r="Y89" s="476">
        <f t="shared" si="44"/>
        <v>160.094384808</v>
      </c>
      <c r="Z89" s="478">
        <f t="shared" si="45"/>
        <v>5.9305546179999995</v>
      </c>
      <c r="AA89" s="465">
        <f t="shared" si="46"/>
        <v>823.21740450899995</v>
      </c>
      <c r="AB89" s="429">
        <f t="shared" si="47"/>
        <v>0.14222830070991707</v>
      </c>
      <c r="AC89" s="454">
        <f t="shared" si="48"/>
        <v>103.26494735859268</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53.408723649999999</v>
      </c>
      <c r="V90" s="475">
        <f t="shared" si="41"/>
        <v>178.271806723</v>
      </c>
      <c r="W90" s="460">
        <f t="shared" si="42"/>
        <v>142.97709189</v>
      </c>
      <c r="X90" s="476">
        <f t="shared" si="43"/>
        <v>93.232651109999992</v>
      </c>
      <c r="Y90" s="476">
        <f t="shared" si="44"/>
        <v>118.23783716999999</v>
      </c>
      <c r="Z90" s="478">
        <f t="shared" si="45"/>
        <v>4.6804305140000002</v>
      </c>
      <c r="AA90" s="465">
        <f t="shared" si="46"/>
        <v>590.80854105700007</v>
      </c>
      <c r="AB90" s="429">
        <f t="shared" si="47"/>
        <v>0.10207473065946787</v>
      </c>
      <c r="AC90" s="454">
        <f t="shared" si="48"/>
        <v>103.14607176350464</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26.399810934999998</v>
      </c>
      <c r="V91" s="475">
        <f t="shared" si="41"/>
        <v>72.768711345</v>
      </c>
      <c r="W91" s="460">
        <f t="shared" si="42"/>
        <v>63.351153053999994</v>
      </c>
      <c r="X91" s="476">
        <f t="shared" si="43"/>
        <v>34.498882829999999</v>
      </c>
      <c r="Y91" s="476">
        <f t="shared" si="44"/>
        <v>51.415511535999997</v>
      </c>
      <c r="Z91" s="478">
        <f t="shared" si="45"/>
        <v>1.46474941</v>
      </c>
      <c r="AA91" s="484">
        <f t="shared" si="46"/>
        <v>249.89881911000001</v>
      </c>
      <c r="AB91" s="485">
        <f t="shared" si="47"/>
        <v>4.3175331567035249E-2</v>
      </c>
      <c r="AC91" s="454">
        <f t="shared" si="48"/>
        <v>104.3219930250939</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143.21007650999999</v>
      </c>
      <c r="V93" s="475">
        <f t="shared" si="41"/>
        <v>303.15637160799997</v>
      </c>
      <c r="W93" s="460">
        <f t="shared" si="42"/>
        <v>283.19302825199998</v>
      </c>
      <c r="X93" s="476">
        <f t="shared" si="43"/>
        <v>171.1284024</v>
      </c>
      <c r="Y93" s="476">
        <f t="shared" si="44"/>
        <v>167.504684758</v>
      </c>
      <c r="Z93" s="478">
        <f t="shared" si="45"/>
        <v>6.0775693940000002</v>
      </c>
      <c r="AA93" s="465">
        <f t="shared" si="46"/>
        <v>1074.2701329219999</v>
      </c>
      <c r="AB93" s="429">
        <f t="shared" si="47"/>
        <v>0.18560299463061505</v>
      </c>
      <c r="AC93" s="454">
        <f t="shared" si="48"/>
        <v>106.24401049499721</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188.47215560500001</v>
      </c>
      <c r="V94" s="475">
        <f t="shared" si="41"/>
        <v>579.94058397900005</v>
      </c>
      <c r="W94" s="460">
        <f t="shared" si="42"/>
        <v>575.14453128599996</v>
      </c>
      <c r="X94" s="476">
        <f t="shared" si="43"/>
        <v>472.35762507999999</v>
      </c>
      <c r="Y94" s="476">
        <f t="shared" si="44"/>
        <v>548.33175204400004</v>
      </c>
      <c r="Z94" s="478">
        <f t="shared" si="45"/>
        <v>8.3382358540000006</v>
      </c>
      <c r="AA94" s="465">
        <f t="shared" si="46"/>
        <v>2372.5848838480001</v>
      </c>
      <c r="AB94" s="429">
        <f t="shared" si="47"/>
        <v>0.40991445816309607</v>
      </c>
      <c r="AC94" s="454">
        <f t="shared" si="48"/>
        <v>96.171266249998894</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162.46755131</v>
      </c>
      <c r="V95" s="475">
        <f t="shared" si="41"/>
        <v>540.85569874700002</v>
      </c>
      <c r="W95" s="460">
        <f t="shared" si="42"/>
        <v>460.40808904200003</v>
      </c>
      <c r="X95" s="476">
        <f t="shared" si="43"/>
        <v>323.18573782999999</v>
      </c>
      <c r="Y95" s="476">
        <f t="shared" si="44"/>
        <v>401.08362684400004</v>
      </c>
      <c r="Z95" s="478">
        <f t="shared" si="45"/>
        <v>14.937172298</v>
      </c>
      <c r="AA95" s="465">
        <f t="shared" si="46"/>
        <v>1902.9378760709999</v>
      </c>
      <c r="AB95" s="429">
        <f t="shared" si="47"/>
        <v>0.32877295716499655</v>
      </c>
      <c r="AC95" s="454">
        <f t="shared" si="48"/>
        <v>100.66031293225701</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40.850216574999997</v>
      </c>
      <c r="V96" s="475">
        <f t="shared" si="41"/>
        <v>129.04734566600001</v>
      </c>
      <c r="W96" s="460">
        <f t="shared" si="42"/>
        <v>115.254352854</v>
      </c>
      <c r="X96" s="476">
        <f t="shared" si="43"/>
        <v>63.328233659999995</v>
      </c>
      <c r="Y96" s="476">
        <f t="shared" si="44"/>
        <v>85.07993515199999</v>
      </c>
      <c r="Z96" s="478">
        <f t="shared" si="45"/>
        <v>4.6470224199999999</v>
      </c>
      <c r="AA96" s="465">
        <f t="shared" si="46"/>
        <v>438.20710632699991</v>
      </c>
      <c r="AB96" s="429">
        <f t="shared" si="47"/>
        <v>7.5709589897546628E-2</v>
      </c>
      <c r="AC96" s="454">
        <f t="shared" si="48"/>
        <v>104.49202703525748</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34.743743694999999</v>
      </c>
      <c r="V99" s="475">
        <f t="shared" si="41"/>
        <v>99.002370935999991</v>
      </c>
      <c r="W99" s="460">
        <f t="shared" si="42"/>
        <v>165.67833289800001</v>
      </c>
      <c r="X99" s="476">
        <f t="shared" si="43"/>
        <v>168.29680777000002</v>
      </c>
      <c r="Y99" s="476">
        <f t="shared" si="44"/>
        <v>263.07316733599998</v>
      </c>
      <c r="Z99" s="478">
        <f t="shared" si="45"/>
        <v>5.2037368219999998</v>
      </c>
      <c r="AA99" s="465">
        <f t="shared" si="46"/>
        <v>735.99815945699993</v>
      </c>
      <c r="AB99" s="429">
        <f t="shared" si="47"/>
        <v>0.12715932264288182</v>
      </c>
      <c r="AC99" s="454">
        <f t="shared" si="48"/>
        <v>82.510931571780958</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88.764491830000011</v>
      </c>
      <c r="V100" s="475">
        <f t="shared" si="41"/>
        <v>338.20460761300001</v>
      </c>
      <c r="W100" s="460">
        <f t="shared" si="42"/>
        <v>397.16799642000001</v>
      </c>
      <c r="X100" s="476">
        <f t="shared" si="43"/>
        <v>326.16506020999998</v>
      </c>
      <c r="Y100" s="476">
        <f t="shared" si="44"/>
        <v>438.75362170399995</v>
      </c>
      <c r="Z100" s="478">
        <f t="shared" si="45"/>
        <v>10.301301198000001</v>
      </c>
      <c r="AA100" s="465">
        <f t="shared" si="46"/>
        <v>1599.3570789749997</v>
      </c>
      <c r="AB100" s="429">
        <f t="shared" si="47"/>
        <v>0.27632292311247403</v>
      </c>
      <c r="AC100" s="454">
        <f t="shared" si="48"/>
        <v>91.696026688247883</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73.074543085000002</v>
      </c>
      <c r="V101" s="475">
        <f t="shared" si="41"/>
        <v>254.56366784500003</v>
      </c>
      <c r="W101" s="460">
        <f t="shared" si="42"/>
        <v>232.362464754</v>
      </c>
      <c r="X101" s="476">
        <f t="shared" si="43"/>
        <v>161.44839854</v>
      </c>
      <c r="Y101" s="476">
        <f t="shared" si="44"/>
        <v>170.66198296600001</v>
      </c>
      <c r="Z101" s="478">
        <f t="shared" si="45"/>
        <v>6.7966156739999999</v>
      </c>
      <c r="AA101" s="465">
        <f t="shared" si="46"/>
        <v>898.90767286400001</v>
      </c>
      <c r="AB101" s="429">
        <f t="shared" si="47"/>
        <v>0.15530540305183138</v>
      </c>
      <c r="AC101" s="454">
        <f t="shared" si="48"/>
        <v>102.07286714621662</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36.54089055</v>
      </c>
      <c r="V102" s="475">
        <f t="shared" si="41"/>
        <v>125.64700402299999</v>
      </c>
      <c r="W102" s="460">
        <f t="shared" si="42"/>
        <v>94.693472999999997</v>
      </c>
      <c r="X102" s="476">
        <f t="shared" si="43"/>
        <v>99.936469970000005</v>
      </c>
      <c r="Y102" s="476">
        <f t="shared" si="44"/>
        <v>109.578624362</v>
      </c>
      <c r="Z102" s="478">
        <f t="shared" si="45"/>
        <v>3.1763405199999997</v>
      </c>
      <c r="AA102" s="465">
        <f t="shared" si="46"/>
        <v>469.57280242500002</v>
      </c>
      <c r="AB102" s="429">
        <f t="shared" si="47"/>
        <v>8.1128680446613685E-2</v>
      </c>
      <c r="AC102" s="454">
        <f t="shared" si="48"/>
        <v>94.439942025226884</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42.409013975000001</v>
      </c>
      <c r="V103" s="475">
        <f t="shared" si="41"/>
        <v>132.446730661</v>
      </c>
      <c r="W103" s="460">
        <f t="shared" si="42"/>
        <v>100.594094766</v>
      </c>
      <c r="X103" s="476">
        <f t="shared" si="43"/>
        <v>53.207990289999998</v>
      </c>
      <c r="Y103" s="476">
        <f t="shared" si="44"/>
        <v>54.736996933999997</v>
      </c>
      <c r="Z103" s="478">
        <f t="shared" si="45"/>
        <v>2.1478328020000004</v>
      </c>
      <c r="AA103" s="465">
        <f t="shared" si="46"/>
        <v>385.54265942799998</v>
      </c>
      <c r="AB103" s="429">
        <f t="shared" si="47"/>
        <v>6.6610687530753276E-2</v>
      </c>
      <c r="AC103" s="454">
        <f t="shared" si="48"/>
        <v>112.91011708849481</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160.63676151500002</v>
      </c>
      <c r="V104" s="475">
        <f t="shared" si="41"/>
        <v>359.22158024500004</v>
      </c>
      <c r="W104" s="460">
        <f t="shared" si="42"/>
        <v>276.94086282000001</v>
      </c>
      <c r="X104" s="476">
        <f t="shared" si="43"/>
        <v>141.92218384</v>
      </c>
      <c r="Y104" s="476">
        <f t="shared" si="44"/>
        <v>106.288216674</v>
      </c>
      <c r="Z104" s="478">
        <f t="shared" si="45"/>
        <v>3.99635133</v>
      </c>
      <c r="AA104" s="465">
        <f t="shared" si="46"/>
        <v>1049.005956424</v>
      </c>
      <c r="AB104" s="429">
        <f t="shared" si="47"/>
        <v>0.18123807125501037</v>
      </c>
      <c r="AC104" s="454">
        <f t="shared" si="48"/>
        <v>116.94387966141568</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98.830555884999995</v>
      </c>
      <c r="V105" s="475">
        <f t="shared" si="41"/>
        <v>243.91403867700001</v>
      </c>
      <c r="W105" s="460">
        <f t="shared" si="42"/>
        <v>166.56277677599999</v>
      </c>
      <c r="X105" s="476">
        <f t="shared" si="43"/>
        <v>79.023089380000002</v>
      </c>
      <c r="Y105" s="476">
        <f t="shared" si="44"/>
        <v>58.907390023999994</v>
      </c>
      <c r="Z105" s="478">
        <f t="shared" si="45"/>
        <v>2.377821688</v>
      </c>
      <c r="AA105" s="465">
        <f t="shared" si="46"/>
        <v>649.6156724299999</v>
      </c>
      <c r="AB105" s="429">
        <f t="shared" si="47"/>
        <v>0.11223491230649618</v>
      </c>
      <c r="AC105" s="454">
        <f t="shared" si="48"/>
        <v>121.31985983724852</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13.523407929999999</v>
      </c>
      <c r="V107" s="475">
        <f t="shared" si="41"/>
        <v>39.406949478000001</v>
      </c>
      <c r="W107" s="460">
        <f t="shared" si="42"/>
        <v>44.846100053999997</v>
      </c>
      <c r="X107" s="476">
        <f t="shared" si="43"/>
        <v>41.393118819999998</v>
      </c>
      <c r="Y107" s="476">
        <f t="shared" si="44"/>
        <v>73.884086451999991</v>
      </c>
      <c r="Z107" s="478">
        <f t="shared" si="45"/>
        <v>2.4292943899999999</v>
      </c>
      <c r="AA107" s="465">
        <f t="shared" si="46"/>
        <v>215.48295712399997</v>
      </c>
      <c r="AB107" s="429">
        <f t="shared" si="47"/>
        <v>3.7229260042156181E-2</v>
      </c>
      <c r="AC107" s="454">
        <f t="shared" si="48"/>
        <v>85.727493099055707</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65.409328979999998</v>
      </c>
      <c r="V108" s="475">
        <f t="shared" si="41"/>
        <v>236.03404989800001</v>
      </c>
      <c r="W108" s="460">
        <f t="shared" si="42"/>
        <v>281.59423010400002</v>
      </c>
      <c r="X108" s="476">
        <f t="shared" si="43"/>
        <v>254.96639879</v>
      </c>
      <c r="Y108" s="476">
        <f t="shared" si="44"/>
        <v>353.30160624999996</v>
      </c>
      <c r="Z108" s="478">
        <f t="shared" si="45"/>
        <v>9.4649410120000006</v>
      </c>
      <c r="AA108" s="465">
        <f t="shared" si="46"/>
        <v>1200.7705550339999</v>
      </c>
      <c r="AB108" s="429">
        <f t="shared" si="47"/>
        <v>0.2074586307937111</v>
      </c>
      <c r="AC108" s="454">
        <f t="shared" si="48"/>
        <v>88.915443408785947</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123.97445753000001</v>
      </c>
      <c r="V109" s="475">
        <f t="shared" si="41"/>
        <v>461.98594304000005</v>
      </c>
      <c r="W109" s="460">
        <f t="shared" si="42"/>
        <v>473.37328312799997</v>
      </c>
      <c r="X109" s="476">
        <f t="shared" si="43"/>
        <v>354.17257713000004</v>
      </c>
      <c r="Y109" s="476">
        <f t="shared" si="44"/>
        <v>407.86922575799997</v>
      </c>
      <c r="Z109" s="478">
        <f t="shared" si="45"/>
        <v>11.418951033999999</v>
      </c>
      <c r="AA109" s="465">
        <f t="shared" si="46"/>
        <v>1832.7944376200001</v>
      </c>
      <c r="AB109" s="429">
        <f t="shared" si="47"/>
        <v>0.31665418756392538</v>
      </c>
      <c r="AC109" s="454">
        <f t="shared" si="48"/>
        <v>97.640831055161058</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112.3830416</v>
      </c>
      <c r="V110" s="475">
        <f t="shared" si="41"/>
        <v>354.51427883899999</v>
      </c>
      <c r="W110" s="460">
        <f t="shared" si="42"/>
        <v>299.36277353399998</v>
      </c>
      <c r="X110" s="476">
        <f t="shared" si="43"/>
        <v>200.92874040999999</v>
      </c>
      <c r="Y110" s="476">
        <f t="shared" si="44"/>
        <v>207.79114153199998</v>
      </c>
      <c r="Z110" s="478">
        <f t="shared" si="45"/>
        <v>5.2728322680000002</v>
      </c>
      <c r="AA110" s="465">
        <f t="shared" si="46"/>
        <v>1180.2528081830001</v>
      </c>
      <c r="AB110" s="429">
        <f t="shared" si="47"/>
        <v>0.20391375400535591</v>
      </c>
      <c r="AC110" s="454">
        <f t="shared" si="48"/>
        <v>104.96504966740127</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114.29385562499999</v>
      </c>
      <c r="V111" s="475">
        <f t="shared" si="41"/>
        <v>265.16465084099997</v>
      </c>
      <c r="W111" s="460">
        <f t="shared" si="42"/>
        <v>205.42964031599999</v>
      </c>
      <c r="X111" s="476">
        <f t="shared" si="43"/>
        <v>110.33944216</v>
      </c>
      <c r="Y111" s="476">
        <f t="shared" si="44"/>
        <v>89.31766187800001</v>
      </c>
      <c r="Z111" s="478">
        <f t="shared" si="45"/>
        <v>3.6704536120000002</v>
      </c>
      <c r="AA111" s="465">
        <f t="shared" si="46"/>
        <v>788.21570443199982</v>
      </c>
      <c r="AB111" s="429">
        <f t="shared" si="47"/>
        <v>0.13618101320525222</v>
      </c>
      <c r="AC111" s="454">
        <f t="shared" si="48"/>
        <v>114.72148183969257</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105.415908335</v>
      </c>
      <c r="V112" s="475">
        <f t="shared" si="41"/>
        <v>195.89412635099998</v>
      </c>
      <c r="W112" s="460">
        <f t="shared" si="42"/>
        <v>129.39397286400001</v>
      </c>
      <c r="X112" s="476">
        <f t="shared" si="43"/>
        <v>68.199722690000002</v>
      </c>
      <c r="Y112" s="476">
        <f t="shared" si="44"/>
        <v>69.836278129999997</v>
      </c>
      <c r="Z112" s="478">
        <f t="shared" si="45"/>
        <v>1.743527684</v>
      </c>
      <c r="AA112" s="465">
        <f t="shared" si="46"/>
        <v>570.48353605400007</v>
      </c>
      <c r="AB112" s="429">
        <f t="shared" si="47"/>
        <v>9.8563154121285426E-2</v>
      </c>
      <c r="AC112" s="454">
        <f t="shared" si="48"/>
        <v>114.64537909309837</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4.219458865</v>
      </c>
      <c r="V114" s="475">
        <f t="shared" si="41"/>
        <v>18.156045349999999</v>
      </c>
      <c r="W114" s="460">
        <f t="shared" si="42"/>
        <v>40.048729055999999</v>
      </c>
      <c r="X114" s="476">
        <f t="shared" si="43"/>
        <v>69.088080180000006</v>
      </c>
      <c r="Y114" s="476">
        <f t="shared" si="44"/>
        <v>158.15829696399999</v>
      </c>
      <c r="Z114" s="478">
        <f t="shared" si="45"/>
        <v>1.3932562839999998</v>
      </c>
      <c r="AA114" s="465">
        <f t="shared" si="46"/>
        <v>291.06386669900002</v>
      </c>
      <c r="AB114" s="429">
        <f t="shared" si="47"/>
        <v>5.0287468330856948E-2</v>
      </c>
      <c r="AC114" s="454">
        <f t="shared" si="48"/>
        <v>71.066008223099701</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58.984317634999996</v>
      </c>
      <c r="V115" s="475">
        <f t="shared" si="41"/>
        <v>238.45695508300003</v>
      </c>
      <c r="W115" s="460">
        <f t="shared" si="42"/>
        <v>308.87866417199996</v>
      </c>
      <c r="X115" s="476">
        <f t="shared" si="43"/>
        <v>242.08346779000001</v>
      </c>
      <c r="Y115" s="476">
        <f t="shared" si="44"/>
        <v>317.31110829400001</v>
      </c>
      <c r="Z115" s="478">
        <f t="shared" si="45"/>
        <v>5.2092845680000002</v>
      </c>
      <c r="AA115" s="465">
        <f t="shared" si="46"/>
        <v>1170.9237975419999</v>
      </c>
      <c r="AB115" s="429">
        <f t="shared" si="47"/>
        <v>0.20230196916758808</v>
      </c>
      <c r="AC115" s="454">
        <f t="shared" si="48"/>
        <v>92.162151798528896</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138.57643455499999</v>
      </c>
      <c r="V116" s="475">
        <f t="shared" si="41"/>
        <v>289.04423575999999</v>
      </c>
      <c r="W116" s="460">
        <f t="shared" si="42"/>
        <v>186.316399236</v>
      </c>
      <c r="X116" s="476">
        <f t="shared" si="43"/>
        <v>131.31267707999999</v>
      </c>
      <c r="Y116" s="476">
        <f t="shared" si="44"/>
        <v>144.02090064200002</v>
      </c>
      <c r="Z116" s="478">
        <f t="shared" si="45"/>
        <v>3.5334797839999998</v>
      </c>
      <c r="AA116" s="465">
        <f t="shared" si="46"/>
        <v>892.80412705699985</v>
      </c>
      <c r="AB116" s="429">
        <f t="shared" si="47"/>
        <v>0.1542508858080511</v>
      </c>
      <c r="AC116" s="454">
        <f t="shared" si="48"/>
        <v>107.0894651732126</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17.347752709999998</v>
      </c>
      <c r="V117" s="475">
        <f t="shared" si="41"/>
        <v>68.992970776999996</v>
      </c>
      <c r="W117" s="460">
        <f t="shared" si="42"/>
        <v>93.430166322000005</v>
      </c>
      <c r="X117" s="476">
        <f t="shared" si="43"/>
        <v>63.859530319999998</v>
      </c>
      <c r="Y117" s="476">
        <f t="shared" si="44"/>
        <v>65.836814247999996</v>
      </c>
      <c r="Z117" s="478">
        <f t="shared" si="45"/>
        <v>1.0554971900000001</v>
      </c>
      <c r="AA117" s="465">
        <f t="shared" si="46"/>
        <v>310.52273156699994</v>
      </c>
      <c r="AB117" s="429">
        <f t="shared" si="47"/>
        <v>5.3649400754492045E-2</v>
      </c>
      <c r="AC117" s="454">
        <f t="shared" si="48"/>
        <v>98.044908135692225</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58.749359544999997</v>
      </c>
      <c r="V118" s="475">
        <f t="shared" si="41"/>
        <v>161.97461540500001</v>
      </c>
      <c r="W118" s="460">
        <f t="shared" si="42"/>
        <v>170.061624924</v>
      </c>
      <c r="X118" s="476">
        <f t="shared" si="43"/>
        <v>180.18261946000001</v>
      </c>
      <c r="Y118" s="476">
        <f t="shared" si="44"/>
        <v>194.45805149</v>
      </c>
      <c r="Z118" s="478">
        <f t="shared" si="45"/>
        <v>6.5927977780000004</v>
      </c>
      <c r="AA118" s="465">
        <f t="shared" si="46"/>
        <v>772.01906860199995</v>
      </c>
      <c r="AB118" s="429">
        <f t="shared" si="47"/>
        <v>0.13338270017311679</v>
      </c>
      <c r="AC118" s="454">
        <f t="shared" si="48"/>
        <v>90.020262850180671</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20.646958610000002</v>
      </c>
      <c r="V119" s="475">
        <f t="shared" si="41"/>
        <v>68.19864389</v>
      </c>
      <c r="W119" s="460">
        <f t="shared" si="42"/>
        <v>94.644530580000009</v>
      </c>
      <c r="X119" s="476">
        <f t="shared" si="43"/>
        <v>83.923887059999998</v>
      </c>
      <c r="Y119" s="476">
        <f t="shared" si="44"/>
        <v>118.08704025999999</v>
      </c>
      <c r="Z119" s="478">
        <f t="shared" si="45"/>
        <v>1.4192377580000002</v>
      </c>
      <c r="AA119" s="465">
        <f t="shared" si="46"/>
        <v>386.92029815800004</v>
      </c>
      <c r="AB119" s="429">
        <f t="shared" si="47"/>
        <v>6.6848703897373879E-2</v>
      </c>
      <c r="AC119" s="454">
        <f t="shared" si="48"/>
        <v>88.108714639898835</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58.475241595</v>
      </c>
      <c r="V120" s="475">
        <f t="shared" si="41"/>
        <v>210.49664679699998</v>
      </c>
      <c r="W120" s="460">
        <f t="shared" si="42"/>
        <v>170.68145708399999</v>
      </c>
      <c r="X120" s="476">
        <f t="shared" si="43"/>
        <v>80.977769820000006</v>
      </c>
      <c r="Y120" s="476">
        <f t="shared" si="44"/>
        <v>59.640228989999997</v>
      </c>
      <c r="Z120" s="478">
        <f t="shared" si="45"/>
        <v>2.7962556080000001</v>
      </c>
      <c r="AA120" s="465">
        <f t="shared" si="46"/>
        <v>583.06759989399995</v>
      </c>
      <c r="AB120" s="429">
        <f t="shared" si="47"/>
        <v>0.10073731857187283</v>
      </c>
      <c r="AC120" s="454">
        <f t="shared" si="48"/>
        <v>119.46498957473825</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78.603334199999992</v>
      </c>
      <c r="V121" s="475">
        <f t="shared" si="41"/>
        <v>293.038565737</v>
      </c>
      <c r="W121" s="460">
        <f t="shared" si="42"/>
        <v>267.362578842</v>
      </c>
      <c r="X121" s="476">
        <f t="shared" si="43"/>
        <v>134.95485595999997</v>
      </c>
      <c r="Y121" s="476">
        <f t="shared" si="44"/>
        <v>102.93217978599999</v>
      </c>
      <c r="Z121" s="478">
        <f t="shared" si="45"/>
        <v>2.7053204659999999</v>
      </c>
      <c r="AA121" s="465">
        <f t="shared" si="46"/>
        <v>879.59683499100004</v>
      </c>
      <c r="AB121" s="429">
        <f t="shared" si="47"/>
        <v>0.15196904543728404</v>
      </c>
      <c r="AC121" s="454">
        <f t="shared" si="48"/>
        <v>115.78627048128969</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42.018371954999999</v>
      </c>
      <c r="V122" s="475">
        <f t="shared" si="41"/>
        <v>121.895147042</v>
      </c>
      <c r="W122" s="460">
        <f t="shared" si="42"/>
        <v>70.357241118000005</v>
      </c>
      <c r="X122" s="476">
        <f t="shared" si="43"/>
        <v>35.474819159999996</v>
      </c>
      <c r="Y122" s="476">
        <f t="shared" si="44"/>
        <v>36.812311366000003</v>
      </c>
      <c r="Z122" s="478">
        <f t="shared" si="45"/>
        <v>8.7849842259999988</v>
      </c>
      <c r="AA122" s="465">
        <f t="shared" si="46"/>
        <v>315.34287486700003</v>
      </c>
      <c r="AB122" s="429">
        <f t="shared" si="47"/>
        <v>5.4482182941776092E-2</v>
      </c>
      <c r="AC122" s="454">
        <f t="shared" si="48"/>
        <v>113.56060426477387</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57.378769795000004</v>
      </c>
      <c r="V123" s="475">
        <f t="shared" si="41"/>
        <v>82.746174159000006</v>
      </c>
      <c r="W123" s="460">
        <f t="shared" si="42"/>
        <v>32.218607231999997</v>
      </c>
      <c r="X123" s="476">
        <f t="shared" si="43"/>
        <v>8.1422921400000003</v>
      </c>
      <c r="Y123" s="476">
        <f t="shared" si="44"/>
        <v>4.7430655560000003</v>
      </c>
      <c r="Z123" s="478">
        <f t="shared" si="45"/>
        <v>0.50988633800000005</v>
      </c>
      <c r="AA123" s="465">
        <f t="shared" si="46"/>
        <v>185.73879522000001</v>
      </c>
      <c r="AB123" s="429">
        <f t="shared" si="47"/>
        <v>3.2090323984105044E-2</v>
      </c>
      <c r="AC123" s="454">
        <f t="shared" si="48"/>
        <v>137.23591386450991</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75.129162435000012</v>
      </c>
      <c r="V126" s="475">
        <f t="shared" si="41"/>
        <v>311.48809081499996</v>
      </c>
      <c r="W126" s="460">
        <f t="shared" si="42"/>
        <v>402.18778512</v>
      </c>
      <c r="X126" s="476">
        <f t="shared" si="43"/>
        <v>363.17513762999999</v>
      </c>
      <c r="Y126" s="476">
        <f t="shared" si="44"/>
        <v>551.34093740799995</v>
      </c>
      <c r="Z126" s="478">
        <f t="shared" si="45"/>
        <v>12.440713152000001</v>
      </c>
      <c r="AA126" s="465">
        <f t="shared" si="46"/>
        <v>1715.7618265599999</v>
      </c>
      <c r="AB126" s="429">
        <f t="shared" si="47"/>
        <v>0.29643431695922595</v>
      </c>
      <c r="AC126" s="454">
        <f t="shared" si="48"/>
        <v>87.054745530703087</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46.022464964999998</v>
      </c>
      <c r="V127" s="475">
        <f t="shared" si="41"/>
        <v>155.692562681</v>
      </c>
      <c r="W127" s="460">
        <f t="shared" si="42"/>
        <v>151.51299840000001</v>
      </c>
      <c r="X127" s="476">
        <f t="shared" si="43"/>
        <v>118.34402845</v>
      </c>
      <c r="Y127" s="476">
        <f t="shared" si="44"/>
        <v>125.41071327200001</v>
      </c>
      <c r="Z127" s="478">
        <f t="shared" si="45"/>
        <v>2.7080381199999999</v>
      </c>
      <c r="AA127" s="465">
        <f t="shared" si="46"/>
        <v>599.690805888</v>
      </c>
      <c r="AB127" s="429">
        <f t="shared" si="47"/>
        <v>0.10360933066482378</v>
      </c>
      <c r="AC127" s="454">
        <f t="shared" si="48"/>
        <v>98.64551346731507</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53.500708875000001</v>
      </c>
      <c r="V128" s="475">
        <f t="shared" si="41"/>
        <v>172.89203302199999</v>
      </c>
      <c r="W128" s="460">
        <f t="shared" si="42"/>
        <v>183.587643504</v>
      </c>
      <c r="X128" s="476">
        <f t="shared" si="43"/>
        <v>128.79272234000001</v>
      </c>
      <c r="Y128" s="476">
        <f t="shared" si="44"/>
        <v>154.627140696</v>
      </c>
      <c r="Z128" s="478">
        <f t="shared" si="45"/>
        <v>6.4422045699999995</v>
      </c>
      <c r="AA128" s="465">
        <f t="shared" si="46"/>
        <v>699.84245300700002</v>
      </c>
      <c r="AB128" s="429">
        <f t="shared" si="47"/>
        <v>0.12091265601364894</v>
      </c>
      <c r="AC128" s="454">
        <f t="shared" si="48"/>
        <v>97.729040882571965</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187.68119502000002</v>
      </c>
      <c r="V129" s="475">
        <f t="shared" si="41"/>
        <v>546.00409719000004</v>
      </c>
      <c r="W129" s="460">
        <f t="shared" si="42"/>
        <v>418.74758844000002</v>
      </c>
      <c r="X129" s="476">
        <f t="shared" si="43"/>
        <v>268.44721285999998</v>
      </c>
      <c r="Y129" s="476">
        <f t="shared" si="44"/>
        <v>245.99687740800002</v>
      </c>
      <c r="Z129" s="478">
        <f t="shared" si="45"/>
        <v>8.7194930859999999</v>
      </c>
      <c r="AA129" s="465">
        <f t="shared" si="46"/>
        <v>1675.5964640040002</v>
      </c>
      <c r="AB129" s="429">
        <f t="shared" si="47"/>
        <v>0.28949489702902559</v>
      </c>
      <c r="AC129" s="454">
        <f t="shared" si="48"/>
        <v>109.10867887111635</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172.66646817</v>
      </c>
      <c r="V130" s="475">
        <f t="shared" si="41"/>
        <v>366.92321629200001</v>
      </c>
      <c r="W130" s="460">
        <f t="shared" si="42"/>
        <v>277.963984536</v>
      </c>
      <c r="X130" s="476">
        <f t="shared" si="43"/>
        <v>151.24089871999999</v>
      </c>
      <c r="Y130" s="476">
        <f t="shared" si="44"/>
        <v>124.624331216</v>
      </c>
      <c r="Z130" s="478">
        <f t="shared" si="45"/>
        <v>3.689551072</v>
      </c>
      <c r="AA130" s="465">
        <f t="shared" si="46"/>
        <v>1097.1084500060001</v>
      </c>
      <c r="AB130" s="429">
        <f t="shared" si="47"/>
        <v>0.18954879924084314</v>
      </c>
      <c r="AC130" s="454">
        <f t="shared" si="48"/>
        <v>114.59764017668506</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16.87340566</v>
      </c>
      <c r="V133" s="475">
        <f t="shared" si="41"/>
        <v>112.289842042</v>
      </c>
      <c r="W133" s="460">
        <f t="shared" si="42"/>
        <v>134.24269683599999</v>
      </c>
      <c r="X133" s="476">
        <f t="shared" si="43"/>
        <v>87.307224880000007</v>
      </c>
      <c r="Y133" s="476">
        <f t="shared" si="44"/>
        <v>139.66151468800001</v>
      </c>
      <c r="Z133" s="478">
        <f t="shared" si="45"/>
        <v>4.9400024599999997</v>
      </c>
      <c r="AA133" s="465">
        <f t="shared" si="46"/>
        <v>495.31468656600003</v>
      </c>
      <c r="AB133" s="429">
        <f t="shared" si="47"/>
        <v>8.5576137969246721E-2</v>
      </c>
      <c r="AC133" s="454">
        <f t="shared" si="48"/>
        <v>93.847044773879773</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319.533368655</v>
      </c>
      <c r="V134" s="475">
        <f t="shared" si="41"/>
        <v>989.224051024</v>
      </c>
      <c r="W134" s="460">
        <f t="shared" si="42"/>
        <v>865.63802915999997</v>
      </c>
      <c r="X134" s="476">
        <f t="shared" si="43"/>
        <v>710.62370583999996</v>
      </c>
      <c r="Y134" s="476">
        <f t="shared" si="44"/>
        <v>784.77221980400009</v>
      </c>
      <c r="Z134" s="478">
        <f t="shared" si="45"/>
        <v>18.349270348000001</v>
      </c>
      <c r="AA134" s="465">
        <f t="shared" si="46"/>
        <v>3688.1406448310004</v>
      </c>
      <c r="AB134" s="429">
        <f t="shared" si="47"/>
        <v>0.63720467256928137</v>
      </c>
      <c r="AC134" s="454">
        <f t="shared" si="48"/>
        <v>98.3796939921275</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75.515064355000007</v>
      </c>
      <c r="V135" s="475">
        <f t="shared" si="41"/>
        <v>129.40821782899999</v>
      </c>
      <c r="W135" s="460">
        <f t="shared" si="42"/>
        <v>131.315231724</v>
      </c>
      <c r="X135" s="476">
        <f t="shared" si="43"/>
        <v>46.039053299999999</v>
      </c>
      <c r="Y135" s="476">
        <f t="shared" si="44"/>
        <v>41.056715201999999</v>
      </c>
      <c r="Z135" s="478">
        <f t="shared" si="45"/>
        <v>2.9628282379999997</v>
      </c>
      <c r="AA135" s="465">
        <f t="shared" si="46"/>
        <v>426.297110648</v>
      </c>
      <c r="AB135" s="429">
        <f t="shared" si="47"/>
        <v>7.3651885046302698E-2</v>
      </c>
      <c r="AC135" s="454">
        <f t="shared" si="48"/>
        <v>118.56690476497266</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13.224103249999999</v>
      </c>
      <c r="V136" s="475">
        <f t="shared" si="41"/>
        <v>55.633480849000001</v>
      </c>
      <c r="W136" s="460">
        <f t="shared" si="42"/>
        <v>45.872388041999997</v>
      </c>
      <c r="X136" s="476">
        <f t="shared" si="43"/>
        <v>35.952451789999998</v>
      </c>
      <c r="Y136" s="476">
        <f t="shared" si="44"/>
        <v>48.503438156000001</v>
      </c>
      <c r="Z136" s="478">
        <f t="shared" si="45"/>
        <v>0.263665172</v>
      </c>
      <c r="AA136" s="465">
        <f t="shared" si="46"/>
        <v>199.44952725900004</v>
      </c>
      <c r="AB136" s="429">
        <f t="shared" si="47"/>
        <v>3.445914430874223E-2</v>
      </c>
      <c r="AC136" s="454">
        <f t="shared" si="48"/>
        <v>98.242025663446213</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99.554968889999998</v>
      </c>
      <c r="V137" s="475">
        <f t="shared" ref="V137:V200" si="64">IFERROR(V$5*I137,"")</f>
        <v>232.99777028000003</v>
      </c>
      <c r="W137" s="460">
        <f t="shared" ref="W137:W200" si="65">IFERROR(W$5*K137,"")</f>
        <v>207.69982292399999</v>
      </c>
      <c r="X137" s="476">
        <f t="shared" ref="X137:X200" si="66">IFERROR(X$5*M137,"")</f>
        <v>95.622802159999992</v>
      </c>
      <c r="Y137" s="476">
        <f t="shared" ref="Y137:Y200" si="67">IFERROR(Y$5*O137,"")</f>
        <v>105.552210438</v>
      </c>
      <c r="Z137" s="478">
        <f t="shared" ref="Z137:Z200" si="68">IFERROR(Z$5*Q137,"")</f>
        <v>3.16336255</v>
      </c>
      <c r="AA137" s="465">
        <f t="shared" ref="AA137:AA200" si="69">IFERROR(SUM(U137:Z137),"")</f>
        <v>744.590937242</v>
      </c>
      <c r="AB137" s="429">
        <f t="shared" ref="AB137:AB200" si="70">IF(OR(AA137="", AA137=0), "", AA137/$AA$5)</f>
        <v>0.12864390760919142</v>
      </c>
      <c r="AC137" s="454">
        <f t="shared" ref="AC137:AC200" si="71">IF(OR(AB137="", AB137=0), "", IF(AN137&gt;0, AB137/AN137*100, ""))</f>
        <v>112.71688161770336</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6.8036046299999997</v>
      </c>
      <c r="V138" s="475">
        <f t="shared" si="64"/>
        <v>15.575942399000001</v>
      </c>
      <c r="W138" s="460">
        <f t="shared" si="65"/>
        <v>13.743414414</v>
      </c>
      <c r="X138" s="476">
        <f t="shared" si="66"/>
        <v>11.54846815</v>
      </c>
      <c r="Y138" s="476">
        <f t="shared" si="67"/>
        <v>8.8988471340000004</v>
      </c>
      <c r="Z138" s="478">
        <f t="shared" si="68"/>
        <v>0.36913980200000002</v>
      </c>
      <c r="AA138" s="465">
        <f t="shared" si="69"/>
        <v>56.939416528999999</v>
      </c>
      <c r="AB138" s="429">
        <f t="shared" si="70"/>
        <v>9.837494217173462E-3</v>
      </c>
      <c r="AC138" s="454">
        <f t="shared" si="71"/>
        <v>101.61734703623837</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3.4954840250000001</v>
      </c>
      <c r="V139" s="475">
        <f t="shared" si="64"/>
        <v>17.870695576999999</v>
      </c>
      <c r="W139" s="460">
        <f t="shared" si="65"/>
        <v>35.488415465999999</v>
      </c>
      <c r="X139" s="476">
        <f t="shared" si="66"/>
        <v>42.90629388</v>
      </c>
      <c r="Y139" s="476">
        <f t="shared" si="67"/>
        <v>73.555054577999996</v>
      </c>
      <c r="Z139" s="478">
        <f t="shared" si="68"/>
        <v>3.9517314299999997</v>
      </c>
      <c r="AA139" s="465">
        <f t="shared" si="69"/>
        <v>177.26767495600001</v>
      </c>
      <c r="AB139" s="429">
        <f t="shared" si="70"/>
        <v>3.0626757939875605E-2</v>
      </c>
      <c r="AC139" s="454">
        <f t="shared" si="71"/>
        <v>76.359632084046552</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212.99629666499999</v>
      </c>
      <c r="V141" s="475">
        <f t="shared" si="64"/>
        <v>471.23373812200003</v>
      </c>
      <c r="W141" s="460">
        <f t="shared" si="65"/>
        <v>383.67256219200004</v>
      </c>
      <c r="X141" s="476">
        <f t="shared" si="66"/>
        <v>190.52316747</v>
      </c>
      <c r="Y141" s="476">
        <f t="shared" si="67"/>
        <v>160.59031678599999</v>
      </c>
      <c r="Z141" s="478">
        <f t="shared" si="68"/>
        <v>11.286121636000001</v>
      </c>
      <c r="AA141" s="465">
        <f t="shared" si="69"/>
        <v>1430.302202871</v>
      </c>
      <c r="AB141" s="429">
        <f t="shared" si="70"/>
        <v>0.24711510070335174</v>
      </c>
      <c r="AC141" s="454">
        <f t="shared" si="71"/>
        <v>114.59767279404704</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255.93174529000001</v>
      </c>
      <c r="V142" s="475">
        <f t="shared" si="64"/>
        <v>788.82846720500004</v>
      </c>
      <c r="W142" s="460">
        <f t="shared" si="65"/>
        <v>740.19610723799997</v>
      </c>
      <c r="X142" s="476">
        <f t="shared" si="66"/>
        <v>526.10301374999995</v>
      </c>
      <c r="Y142" s="476">
        <f t="shared" si="67"/>
        <v>567.96311414000002</v>
      </c>
      <c r="Z142" s="478">
        <f t="shared" si="68"/>
        <v>15.666569096</v>
      </c>
      <c r="AA142" s="465">
        <f t="shared" si="69"/>
        <v>2894.6890167189999</v>
      </c>
      <c r="AB142" s="429">
        <f t="shared" si="70"/>
        <v>0.50011904228040771</v>
      </c>
      <c r="AC142" s="454">
        <f t="shared" si="71"/>
        <v>101.13298690350825</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55.425572535000001</v>
      </c>
      <c r="V143" s="475">
        <f t="shared" si="64"/>
        <v>241.45214232099997</v>
      </c>
      <c r="W143" s="460">
        <f t="shared" si="65"/>
        <v>264.16014566399997</v>
      </c>
      <c r="X143" s="476">
        <f t="shared" si="66"/>
        <v>255.29087145</v>
      </c>
      <c r="Y143" s="476">
        <f t="shared" si="67"/>
        <v>374.70112116400003</v>
      </c>
      <c r="Z143" s="478">
        <f t="shared" si="68"/>
        <v>5.7547996079999999</v>
      </c>
      <c r="AA143" s="465">
        <f t="shared" si="69"/>
        <v>1196.7846527419999</v>
      </c>
      <c r="AB143" s="429">
        <f t="shared" si="70"/>
        <v>0.20676998146890116</v>
      </c>
      <c r="AC143" s="454">
        <f t="shared" si="71"/>
        <v>88.101440424734903</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10.64638551</v>
      </c>
      <c r="V144" s="475">
        <f t="shared" si="64"/>
        <v>51.485650798999998</v>
      </c>
      <c r="W144" s="460">
        <f t="shared" si="65"/>
        <v>45.971183472</v>
      </c>
      <c r="X144" s="476">
        <f t="shared" si="66"/>
        <v>58.082947329999996</v>
      </c>
      <c r="Y144" s="476">
        <f t="shared" si="67"/>
        <v>98.745447909999996</v>
      </c>
      <c r="Z144" s="478">
        <f t="shared" si="68"/>
        <v>1.2925096599999999</v>
      </c>
      <c r="AA144" s="465">
        <f t="shared" si="69"/>
        <v>266.22412468099998</v>
      </c>
      <c r="AB144" s="429">
        <f t="shared" si="70"/>
        <v>4.5995875031271595E-2</v>
      </c>
      <c r="AC144" s="454">
        <f t="shared" si="71"/>
        <v>83.399420693136065</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64.051091310000004</v>
      </c>
      <c r="V146" s="475">
        <f t="shared" si="64"/>
        <v>101.667700974</v>
      </c>
      <c r="W146" s="460">
        <f t="shared" si="65"/>
        <v>165.52370037599999</v>
      </c>
      <c r="X146" s="476">
        <f t="shared" si="66"/>
        <v>132.60456179000002</v>
      </c>
      <c r="Y146" s="476">
        <f t="shared" si="67"/>
        <v>143.905442532</v>
      </c>
      <c r="Z146" s="478">
        <f t="shared" si="68"/>
        <v>10.247863942</v>
      </c>
      <c r="AA146" s="465">
        <f t="shared" si="69"/>
        <v>618.00036092400012</v>
      </c>
      <c r="AB146" s="429">
        <f t="shared" si="70"/>
        <v>0.10677269539115414</v>
      </c>
      <c r="AC146" s="454">
        <f t="shared" si="71"/>
        <v>90.452407881576647</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6.9447847100000004</v>
      </c>
      <c r="V148" s="497">
        <f t="shared" si="64"/>
        <v>17.310300185999999</v>
      </c>
      <c r="W148" s="498">
        <f t="shared" si="65"/>
        <v>16.141974438000002</v>
      </c>
      <c r="X148" s="497">
        <f t="shared" si="66"/>
        <v>12.16917087</v>
      </c>
      <c r="Y148" s="497">
        <f t="shared" si="67"/>
        <v>19.641766608000001</v>
      </c>
      <c r="Z148" s="498">
        <f t="shared" si="68"/>
        <v>0.50756665400000001</v>
      </c>
      <c r="AA148" s="499">
        <f t="shared" si="69"/>
        <v>72.715563466000006</v>
      </c>
      <c r="AB148" s="500">
        <f t="shared" si="70"/>
        <v>1.2563158857290948E-2</v>
      </c>
      <c r="AC148" s="501">
        <f t="shared" si="71"/>
        <v>94.167373441860846</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315.05891915999996</v>
      </c>
      <c r="V149" s="475">
        <f t="shared" si="64"/>
        <v>1064.4559601390001</v>
      </c>
      <c r="W149" s="460">
        <f t="shared" si="65"/>
        <v>1034.1854619360001</v>
      </c>
      <c r="X149" s="476">
        <f t="shared" si="66"/>
        <v>827.30766062999999</v>
      </c>
      <c r="Y149" s="476">
        <f t="shared" si="67"/>
        <v>1021.767916606</v>
      </c>
      <c r="Z149" s="478">
        <f t="shared" si="68"/>
        <v>22.206311710000001</v>
      </c>
      <c r="AA149" s="465">
        <f t="shared" si="69"/>
        <v>4284.982230181</v>
      </c>
      <c r="AB149" s="429">
        <f t="shared" si="70"/>
        <v>0.74032173983776783</v>
      </c>
      <c r="AC149" s="454">
        <f t="shared" si="71"/>
        <v>96.018289178070987</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42.217393559999998</v>
      </c>
      <c r="V151" s="475">
        <f t="shared" si="64"/>
        <v>155.08638019099999</v>
      </c>
      <c r="W151" s="460">
        <f t="shared" si="65"/>
        <v>157.84382446800001</v>
      </c>
      <c r="X151" s="476">
        <f t="shared" si="66"/>
        <v>110.65389498</v>
      </c>
      <c r="Y151" s="476">
        <f t="shared" si="67"/>
        <v>138.04491483799998</v>
      </c>
      <c r="Z151" s="478">
        <f t="shared" si="68"/>
        <v>3.9759323919999998</v>
      </c>
      <c r="AA151" s="465">
        <f t="shared" si="69"/>
        <v>607.82234042899995</v>
      </c>
      <c r="AB151" s="429">
        <f t="shared" si="70"/>
        <v>0.10501422605891499</v>
      </c>
      <c r="AC151" s="454">
        <f t="shared" si="71"/>
        <v>98.212900541775923</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167.48538586000001</v>
      </c>
      <c r="V152" s="475">
        <f t="shared" si="64"/>
        <v>593.04527474999998</v>
      </c>
      <c r="W152" s="460">
        <f t="shared" si="65"/>
        <v>531.76209352199999</v>
      </c>
      <c r="X152" s="476">
        <f t="shared" si="66"/>
        <v>415.39943157000005</v>
      </c>
      <c r="Y152" s="476">
        <f t="shared" si="67"/>
        <v>483.37575377999997</v>
      </c>
      <c r="Z152" s="478">
        <f t="shared" si="68"/>
        <v>9.8292890240000013</v>
      </c>
      <c r="AA152" s="465">
        <f t="shared" si="69"/>
        <v>2200.8972285059999</v>
      </c>
      <c r="AB152" s="429">
        <f t="shared" si="70"/>
        <v>0.38025176719177606</v>
      </c>
      <c r="AC152" s="454">
        <f t="shared" si="71"/>
        <v>98.628044317258841</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25.491984949999999</v>
      </c>
      <c r="V153" s="475">
        <f t="shared" si="64"/>
        <v>57.144428714999997</v>
      </c>
      <c r="W153" s="460">
        <f t="shared" si="65"/>
        <v>86.417199359999998</v>
      </c>
      <c r="X153" s="476">
        <f t="shared" si="66"/>
        <v>64.798025119999991</v>
      </c>
      <c r="Y153" s="476">
        <f t="shared" si="67"/>
        <v>94.631964711999998</v>
      </c>
      <c r="Z153" s="478">
        <f t="shared" si="68"/>
        <v>2.0851834839999999</v>
      </c>
      <c r="AA153" s="465">
        <f t="shared" si="69"/>
        <v>330.56878634100002</v>
      </c>
      <c r="AB153" s="429">
        <f t="shared" si="70"/>
        <v>5.7112782712681415E-2</v>
      </c>
      <c r="AC153" s="454">
        <f t="shared" si="71"/>
        <v>90.159437043670977</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11.550025119999999</v>
      </c>
      <c r="V154" s="475">
        <f t="shared" si="64"/>
        <v>35.090718320000001</v>
      </c>
      <c r="W154" s="460">
        <f t="shared" si="65"/>
        <v>24.996323592</v>
      </c>
      <c r="X154" s="476">
        <f t="shared" si="66"/>
        <v>23.134659019999997</v>
      </c>
      <c r="Y154" s="476">
        <f t="shared" si="67"/>
        <v>38.296496492000003</v>
      </c>
      <c r="Z154" s="478">
        <f t="shared" si="68"/>
        <v>0.54378134599999994</v>
      </c>
      <c r="AA154" s="465">
        <f t="shared" si="69"/>
        <v>133.61200389000001</v>
      </c>
      <c r="AB154" s="429">
        <f t="shared" si="70"/>
        <v>2.308431304250173E-2</v>
      </c>
      <c r="AC154" s="454">
        <f t="shared" si="71"/>
        <v>93.282669828630674</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75.258913845000009</v>
      </c>
      <c r="V155" s="475">
        <f t="shared" si="64"/>
        <v>241.39945990199999</v>
      </c>
      <c r="W155" s="460">
        <f t="shared" si="65"/>
        <v>249.30799686600002</v>
      </c>
      <c r="X155" s="476">
        <f t="shared" si="66"/>
        <v>225.49082081</v>
      </c>
      <c r="Y155" s="476">
        <f t="shared" si="67"/>
        <v>287.06055339200003</v>
      </c>
      <c r="Z155" s="478">
        <f t="shared" si="68"/>
        <v>6.2796921179999998</v>
      </c>
      <c r="AA155" s="465">
        <f t="shared" si="69"/>
        <v>1084.797436933</v>
      </c>
      <c r="AB155" s="429">
        <f t="shared" si="70"/>
        <v>0.18742181011281961</v>
      </c>
      <c r="AC155" s="454">
        <f t="shared" si="71"/>
        <v>91.961999955765279</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84.250003469999996</v>
      </c>
      <c r="V157" s="475">
        <f t="shared" si="64"/>
        <v>258.588070114</v>
      </c>
      <c r="W157" s="460">
        <f t="shared" si="65"/>
        <v>310.182435462</v>
      </c>
      <c r="X157" s="476">
        <f t="shared" si="66"/>
        <v>269.51882074000002</v>
      </c>
      <c r="Y157" s="476">
        <f t="shared" si="67"/>
        <v>380.079634838</v>
      </c>
      <c r="Z157" s="478">
        <f t="shared" si="68"/>
        <v>10.813364318</v>
      </c>
      <c r="AA157" s="465">
        <f t="shared" si="69"/>
        <v>1313.4323289419999</v>
      </c>
      <c r="AB157" s="429">
        <f t="shared" si="70"/>
        <v>0.22692334639633724</v>
      </c>
      <c r="AC157" s="454">
        <f t="shared" si="71"/>
        <v>89.536272436167522</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237.75370039999999</v>
      </c>
      <c r="V158" s="475">
        <f t="shared" si="64"/>
        <v>823.17819176399996</v>
      </c>
      <c r="W158" s="460">
        <f t="shared" si="65"/>
        <v>740.14500234600007</v>
      </c>
      <c r="X158" s="476">
        <f t="shared" si="66"/>
        <v>569.95801075999998</v>
      </c>
      <c r="Y158" s="476">
        <f t="shared" si="67"/>
        <v>661.33004837600004</v>
      </c>
      <c r="Z158" s="478">
        <f t="shared" si="68"/>
        <v>11.900514046</v>
      </c>
      <c r="AA158" s="465">
        <f t="shared" si="69"/>
        <v>3044.2654676919997</v>
      </c>
      <c r="AB158" s="429">
        <f t="shared" si="70"/>
        <v>0.52596155281478918</v>
      </c>
      <c r="AC158" s="454">
        <f t="shared" si="71"/>
        <v>99.066069901274531</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150.60018880000001</v>
      </c>
      <c r="V161" s="475">
        <f t="shared" si="64"/>
        <v>284.519093489</v>
      </c>
      <c r="W161" s="460">
        <f t="shared" si="65"/>
        <v>227.97933620399999</v>
      </c>
      <c r="X161" s="476">
        <f t="shared" si="66"/>
        <v>119.16817265</v>
      </c>
      <c r="Y161" s="476">
        <f t="shared" si="67"/>
        <v>91.425243869999989</v>
      </c>
      <c r="Z161" s="478">
        <f t="shared" si="68"/>
        <v>7.0709912880000001</v>
      </c>
      <c r="AA161" s="465">
        <f t="shared" si="69"/>
        <v>880.76302630099997</v>
      </c>
      <c r="AB161" s="429">
        <f t="shared" si="70"/>
        <v>0.1521705297686593</v>
      </c>
      <c r="AC161" s="454">
        <f t="shared" si="71"/>
        <v>114.10466235118389</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199.277632995</v>
      </c>
      <c r="V162" s="475">
        <f t="shared" si="64"/>
        <v>506.22472744099997</v>
      </c>
      <c r="W162" s="460">
        <f t="shared" si="65"/>
        <v>428.20682317200004</v>
      </c>
      <c r="X162" s="476">
        <f t="shared" si="66"/>
        <v>268.96894082</v>
      </c>
      <c r="Y162" s="476">
        <f t="shared" si="67"/>
        <v>230.65501818800001</v>
      </c>
      <c r="Z162" s="478">
        <f t="shared" si="68"/>
        <v>7.7746491000000004</v>
      </c>
      <c r="AA162" s="465">
        <f t="shared" si="69"/>
        <v>1641.1077917160001</v>
      </c>
      <c r="AB162" s="429">
        <f t="shared" si="70"/>
        <v>0.28353624597719418</v>
      </c>
      <c r="AC162" s="454">
        <f t="shared" si="71"/>
        <v>108.77015714821523</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102.35098535500001</v>
      </c>
      <c r="V163" s="475">
        <f t="shared" si="64"/>
        <v>394.21916049599997</v>
      </c>
      <c r="W163" s="460">
        <f t="shared" si="65"/>
        <v>336.38089559399998</v>
      </c>
      <c r="X163" s="476">
        <f t="shared" si="66"/>
        <v>229.50836259000002</v>
      </c>
      <c r="Y163" s="476">
        <f t="shared" si="67"/>
        <v>240.71512232999999</v>
      </c>
      <c r="Z163" s="478">
        <f t="shared" si="68"/>
        <v>6.2118841840000005</v>
      </c>
      <c r="AA163" s="465">
        <f t="shared" si="69"/>
        <v>1309.3864105489999</v>
      </c>
      <c r="AB163" s="429">
        <f t="shared" si="70"/>
        <v>0.22622432801468556</v>
      </c>
      <c r="AC163" s="454">
        <f t="shared" si="71"/>
        <v>104.23284663802161</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50.584474700000001</v>
      </c>
      <c r="V164" s="475">
        <f t="shared" si="64"/>
        <v>190.480258088</v>
      </c>
      <c r="W164" s="460">
        <f t="shared" si="65"/>
        <v>209.47954024799998</v>
      </c>
      <c r="X164" s="476">
        <f t="shared" si="66"/>
        <v>169.83187548000001</v>
      </c>
      <c r="Y164" s="476">
        <f t="shared" si="67"/>
        <v>200.11385093800001</v>
      </c>
      <c r="Z164" s="478">
        <f t="shared" si="68"/>
        <v>4.2629619220000006</v>
      </c>
      <c r="AA164" s="465">
        <f t="shared" si="69"/>
        <v>824.75296137600014</v>
      </c>
      <c r="AB164" s="429">
        <f t="shared" si="70"/>
        <v>0.14249360079060128</v>
      </c>
      <c r="AC164" s="454">
        <f t="shared" si="71"/>
        <v>94.639059641953821</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17.410009055</v>
      </c>
      <c r="V165" s="475">
        <f t="shared" si="64"/>
        <v>103.68932183000001</v>
      </c>
      <c r="W165" s="460">
        <f t="shared" si="65"/>
        <v>127.21752796800001</v>
      </c>
      <c r="X165" s="476">
        <f t="shared" si="66"/>
        <v>109.99989235999999</v>
      </c>
      <c r="Y165" s="476">
        <f t="shared" si="67"/>
        <v>151.175757562</v>
      </c>
      <c r="Z165" s="478">
        <f t="shared" si="68"/>
        <v>1.432936392</v>
      </c>
      <c r="AA165" s="465">
        <f t="shared" si="69"/>
        <v>510.92544516700002</v>
      </c>
      <c r="AB165" s="429">
        <f t="shared" si="70"/>
        <v>8.8273228259675193E-2</v>
      </c>
      <c r="AC165" s="454">
        <f t="shared" si="71"/>
        <v>90.096422296236398</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14.776709629999999</v>
      </c>
      <c r="V166" s="475">
        <f t="shared" si="64"/>
        <v>73.86743865599999</v>
      </c>
      <c r="W166" s="460">
        <f t="shared" si="65"/>
        <v>104.73587968199999</v>
      </c>
      <c r="X166" s="476">
        <f t="shared" si="66"/>
        <v>132.52275610000001</v>
      </c>
      <c r="Y166" s="476">
        <f t="shared" si="67"/>
        <v>287.91500711200001</v>
      </c>
      <c r="Z166" s="478">
        <f t="shared" si="68"/>
        <v>7.2465771139999999</v>
      </c>
      <c r="AA166" s="465">
        <f t="shared" si="69"/>
        <v>621.06436829400002</v>
      </c>
      <c r="AB166" s="429">
        <f t="shared" si="70"/>
        <v>0.10730206777712509</v>
      </c>
      <c r="AC166" s="454">
        <f t="shared" si="71"/>
        <v>76.433775935290683</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16078124.28125</v>
      </c>
      <c r="V168" s="505">
        <f t="shared" si="64"/>
        <v>62900913.95212999</v>
      </c>
      <c r="W168" s="506">
        <f t="shared" si="65"/>
        <v>69329534.473800004</v>
      </c>
      <c r="X168" s="507">
        <f t="shared" si="66"/>
        <v>58583788.301100001</v>
      </c>
      <c r="Y168" s="507">
        <f t="shared" si="67"/>
        <v>84329461.824299991</v>
      </c>
      <c r="Z168" s="508">
        <f t="shared" si="68"/>
        <v>1905689.6266000001</v>
      </c>
      <c r="AA168" s="509">
        <f t="shared" si="69"/>
        <v>293127512.45918</v>
      </c>
      <c r="AB168" s="509">
        <f t="shared" si="70"/>
        <v>50644.006990183138</v>
      </c>
      <c r="AC168" s="454">
        <f t="shared" si="71"/>
        <v>90.940064028340956</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174685.63071600001</v>
      </c>
      <c r="V170" s="510">
        <f t="shared" si="64"/>
        <v>619631.95515719999</v>
      </c>
      <c r="W170" s="511">
        <f t="shared" si="65"/>
        <v>614860.16752380005</v>
      </c>
      <c r="X170" s="510">
        <f t="shared" si="66"/>
        <v>521863.08487599995</v>
      </c>
      <c r="Y170" s="510">
        <f t="shared" si="67"/>
        <v>762314.16743640008</v>
      </c>
      <c r="Z170" s="511">
        <f t="shared" si="68"/>
        <v>19060.740445399999</v>
      </c>
      <c r="AA170" s="512">
        <f t="shared" si="69"/>
        <v>2712415.7461548001</v>
      </c>
      <c r="AB170" s="512">
        <f t="shared" si="70"/>
        <v>468.62746132598483</v>
      </c>
      <c r="AC170" s="496">
        <f t="shared" si="71"/>
        <v>91.916848528527865</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26950.94551315</v>
      </c>
      <c r="V171" s="505">
        <f t="shared" si="64"/>
        <v>92011.594393299994</v>
      </c>
      <c r="W171" s="506">
        <f t="shared" si="65"/>
        <v>83866.756093140008</v>
      </c>
      <c r="X171" s="507">
        <f t="shared" si="66"/>
        <v>64879.8176466</v>
      </c>
      <c r="Y171" s="507">
        <f t="shared" si="67"/>
        <v>89472.4877117</v>
      </c>
      <c r="Z171" s="508">
        <f t="shared" si="68"/>
        <v>1735.29387</v>
      </c>
      <c r="AA171" s="509">
        <f t="shared" si="69"/>
        <v>358916.89522789005</v>
      </c>
      <c r="AB171" s="509">
        <f t="shared" si="70"/>
        <v>62.010520944694207</v>
      </c>
      <c r="AC171" s="454">
        <f t="shared" si="71"/>
        <v>96.270759986741822</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2227.5674368199998</v>
      </c>
      <c r="V172" s="505">
        <f t="shared" si="64"/>
        <v>7121.831330332001</v>
      </c>
      <c r="W172" s="506">
        <f t="shared" si="65"/>
        <v>9273.6015448559992</v>
      </c>
      <c r="X172" s="507">
        <f t="shared" si="66"/>
        <v>9784.0214412899986</v>
      </c>
      <c r="Y172" s="507">
        <f t="shared" si="67"/>
        <v>13703.948859579999</v>
      </c>
      <c r="Z172" s="508">
        <f t="shared" si="68"/>
        <v>262.43177922799998</v>
      </c>
      <c r="AA172" s="509">
        <f t="shared" si="69"/>
        <v>42373.402392105992</v>
      </c>
      <c r="AB172" s="509">
        <f t="shared" si="70"/>
        <v>7.3209057346416708</v>
      </c>
      <c r="AC172" s="454">
        <f t="shared" si="71"/>
        <v>85.14873827087446</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2146.0482012150001</v>
      </c>
      <c r="V173" s="505">
        <f t="shared" si="64"/>
        <v>6207.5057795120001</v>
      </c>
      <c r="W173" s="506">
        <f t="shared" si="65"/>
        <v>4403.8966815719996</v>
      </c>
      <c r="X173" s="507">
        <f t="shared" si="66"/>
        <v>1673.6143778400001</v>
      </c>
      <c r="Y173" s="507">
        <f t="shared" si="67"/>
        <v>1875.7144382819999</v>
      </c>
      <c r="Z173" s="508">
        <f t="shared" si="68"/>
        <v>40.051744184</v>
      </c>
      <c r="AA173" s="509">
        <f t="shared" si="69"/>
        <v>16346.831222605</v>
      </c>
      <c r="AB173" s="509">
        <f t="shared" si="70"/>
        <v>2.8242624779898065</v>
      </c>
      <c r="AC173" s="454">
        <f t="shared" si="71"/>
        <v>122.31702405284236</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6563.1194068499999</v>
      </c>
      <c r="V174" s="505">
        <f t="shared" si="64"/>
        <v>22749.366464139999</v>
      </c>
      <c r="W174" s="506">
        <f t="shared" si="65"/>
        <v>23647.98389748</v>
      </c>
      <c r="X174" s="507">
        <f t="shared" si="66"/>
        <v>15991.568983900001</v>
      </c>
      <c r="Y174" s="507">
        <f t="shared" si="67"/>
        <v>23692.349686900001</v>
      </c>
      <c r="Z174" s="508">
        <f t="shared" si="68"/>
        <v>980.26021418000005</v>
      </c>
      <c r="AA174" s="509">
        <f t="shared" si="69"/>
        <v>93624.64865345</v>
      </c>
      <c r="AB174" s="509">
        <f t="shared" si="70"/>
        <v>16.175647659545611</v>
      </c>
      <c r="AC174" s="454">
        <f t="shared" si="71"/>
        <v>95.841500977943141</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52902.120824049998</v>
      </c>
      <c r="V175" s="505">
        <f t="shared" si="64"/>
        <v>164275.15894349999</v>
      </c>
      <c r="W175" s="506">
        <f t="shared" si="65"/>
        <v>153219.1046322</v>
      </c>
      <c r="X175" s="507">
        <f t="shared" si="66"/>
        <v>111047.528123</v>
      </c>
      <c r="Y175" s="507">
        <f t="shared" si="67"/>
        <v>129570.102052</v>
      </c>
      <c r="Z175" s="508">
        <f t="shared" si="68"/>
        <v>3971.1508564000001</v>
      </c>
      <c r="AA175" s="509">
        <f t="shared" si="69"/>
        <v>614985.16543115012</v>
      </c>
      <c r="AB175" s="509">
        <f t="shared" si="70"/>
        <v>106.25175629425537</v>
      </c>
      <c r="AC175" s="454">
        <f t="shared" si="71"/>
        <v>99.549060596977</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12076.1552801</v>
      </c>
      <c r="V176" s="505">
        <f t="shared" si="64"/>
        <v>39676.874575460002</v>
      </c>
      <c r="W176" s="506">
        <f t="shared" si="65"/>
        <v>42981.426346439999</v>
      </c>
      <c r="X176" s="507">
        <f t="shared" si="66"/>
        <v>34167.358110200003</v>
      </c>
      <c r="Y176" s="507">
        <f t="shared" si="67"/>
        <v>61133.969547220004</v>
      </c>
      <c r="Z176" s="508">
        <f t="shared" si="68"/>
        <v>1551.8568935400001</v>
      </c>
      <c r="AA176" s="509">
        <f t="shared" si="69"/>
        <v>191587.64075296003</v>
      </c>
      <c r="AB176" s="509">
        <f t="shared" si="70"/>
        <v>33.100836342944028</v>
      </c>
      <c r="AC176" s="454">
        <f t="shared" si="71"/>
        <v>89.47537627158033</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3097.6062460950002</v>
      </c>
      <c r="V177" s="505">
        <f t="shared" si="64"/>
        <v>6870.7755711220007</v>
      </c>
      <c r="W177" s="506">
        <f t="shared" si="65"/>
        <v>7998.8750816639995</v>
      </c>
      <c r="X177" s="507">
        <f t="shared" si="66"/>
        <v>12869.521121</v>
      </c>
      <c r="Y177" s="507">
        <f t="shared" si="67"/>
        <v>14019.78420396</v>
      </c>
      <c r="Z177" s="508">
        <f t="shared" si="68"/>
        <v>210.17167836800002</v>
      </c>
      <c r="AA177" s="509">
        <f t="shared" si="69"/>
        <v>45066.733902209002</v>
      </c>
      <c r="AB177" s="509">
        <f t="shared" si="70"/>
        <v>7.7862359886332069</v>
      </c>
      <c r="AC177" s="454">
        <f t="shared" si="71"/>
        <v>81.666371586315378</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20065.810590700003</v>
      </c>
      <c r="V178" s="505">
        <f t="shared" si="64"/>
        <v>95129.406790840003</v>
      </c>
      <c r="W178" s="506">
        <f t="shared" si="65"/>
        <v>100639.59829626001</v>
      </c>
      <c r="X178" s="507">
        <f t="shared" si="66"/>
        <v>83286.989196800001</v>
      </c>
      <c r="Y178" s="507">
        <f t="shared" si="67"/>
        <v>132638.2613824</v>
      </c>
      <c r="Z178" s="508">
        <f t="shared" si="68"/>
        <v>3100.09781806</v>
      </c>
      <c r="AA178" s="509">
        <f t="shared" si="69"/>
        <v>434860.16407506005</v>
      </c>
      <c r="AB178" s="509">
        <f t="shared" si="70"/>
        <v>75.131334498109894</v>
      </c>
      <c r="AC178" s="454">
        <f t="shared" si="71"/>
        <v>90.415091304923635</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9601.6719800500014</v>
      </c>
      <c r="V179" s="505">
        <f t="shared" si="64"/>
        <v>31104.62997423</v>
      </c>
      <c r="W179" s="506">
        <f t="shared" si="65"/>
        <v>27681.497497140001</v>
      </c>
      <c r="X179" s="507">
        <f t="shared" si="66"/>
        <v>21479.578109899998</v>
      </c>
      <c r="Y179" s="507">
        <f t="shared" si="67"/>
        <v>26066.975066659998</v>
      </c>
      <c r="Z179" s="508">
        <f t="shared" si="68"/>
        <v>530.64732688000004</v>
      </c>
      <c r="AA179" s="509">
        <f t="shared" si="69"/>
        <v>116464.99995486</v>
      </c>
      <c r="AB179" s="509">
        <f t="shared" si="70"/>
        <v>20.121803724060126</v>
      </c>
      <c r="AC179" s="454">
        <f t="shared" si="71"/>
        <v>98.332163137432715</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17288.0687841</v>
      </c>
      <c r="V180" s="505">
        <f t="shared" si="64"/>
        <v>66453.176919389996</v>
      </c>
      <c r="W180" s="506">
        <f t="shared" si="65"/>
        <v>65373.523569479999</v>
      </c>
      <c r="X180" s="507">
        <f t="shared" si="66"/>
        <v>69101.147841500002</v>
      </c>
      <c r="Y180" s="507">
        <f t="shared" si="67"/>
        <v>123567.86877500001</v>
      </c>
      <c r="Z180" s="508">
        <f t="shared" si="68"/>
        <v>1481.5298703000001</v>
      </c>
      <c r="AA180" s="509">
        <f t="shared" si="69"/>
        <v>343265.31575976999</v>
      </c>
      <c r="AB180" s="509">
        <f t="shared" si="70"/>
        <v>59.30637798199205</v>
      </c>
      <c r="AC180" s="454">
        <f t="shared" si="71"/>
        <v>85.228980743015342</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1071.8116694300002</v>
      </c>
      <c r="V181" s="505">
        <f t="shared" si="64"/>
        <v>3508.5717737649998</v>
      </c>
      <c r="W181" s="506">
        <f t="shared" si="65"/>
        <v>4112.2068663300006</v>
      </c>
      <c r="X181" s="507">
        <f t="shared" si="66"/>
        <v>4603.1268704200002</v>
      </c>
      <c r="Y181" s="507">
        <f t="shared" si="67"/>
        <v>12867.838825520001</v>
      </c>
      <c r="Z181" s="508">
        <f t="shared" si="68"/>
        <v>0</v>
      </c>
      <c r="AA181" s="509">
        <f t="shared" si="69"/>
        <v>26163.556005465001</v>
      </c>
      <c r="AB181" s="509">
        <f t="shared" si="70"/>
        <v>4.520310298110747</v>
      </c>
      <c r="AC181" s="454">
        <f t="shared" si="71"/>
        <v>78.097043890117504</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8553.3309842500003</v>
      </c>
      <c r="V182" s="505">
        <f t="shared" si="64"/>
        <v>34246.976774479997</v>
      </c>
      <c r="W182" s="506">
        <f t="shared" si="65"/>
        <v>43888.99906704</v>
      </c>
      <c r="X182" s="507">
        <f t="shared" si="66"/>
        <v>50308.573517799996</v>
      </c>
      <c r="Y182" s="507">
        <f t="shared" si="67"/>
        <v>68956.610019939995</v>
      </c>
      <c r="Z182" s="508">
        <f t="shared" si="68"/>
        <v>2999.8659390999997</v>
      </c>
      <c r="AA182" s="509">
        <f t="shared" si="69"/>
        <v>208954.35630260999</v>
      </c>
      <c r="AB182" s="509">
        <f t="shared" si="70"/>
        <v>36.10130551185383</v>
      </c>
      <c r="AC182" s="454">
        <f t="shared" si="71"/>
        <v>83.085397138648176</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12141.373818450002</v>
      </c>
      <c r="V183" s="505">
        <f t="shared" si="64"/>
        <v>50276.085815880004</v>
      </c>
      <c r="W183" s="506">
        <f t="shared" si="65"/>
        <v>47772.697940160004</v>
      </c>
      <c r="X183" s="507">
        <f t="shared" si="66"/>
        <v>42670.239520299998</v>
      </c>
      <c r="Y183" s="507">
        <f t="shared" si="67"/>
        <v>64748.25689248</v>
      </c>
      <c r="Z183" s="508">
        <f t="shared" si="68"/>
        <v>2197.3824551600001</v>
      </c>
      <c r="AA183" s="509">
        <f t="shared" si="69"/>
        <v>219806.03644243002</v>
      </c>
      <c r="AB183" s="509">
        <f t="shared" si="70"/>
        <v>37.976163863585008</v>
      </c>
      <c r="AC183" s="454">
        <f t="shared" si="71"/>
        <v>90.425427206844873</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7156.1090626499999</v>
      </c>
      <c r="V184" s="505">
        <f t="shared" si="64"/>
        <v>22397.671257679998</v>
      </c>
      <c r="W184" s="506">
        <f t="shared" si="65"/>
        <v>28456.411666439999</v>
      </c>
      <c r="X184" s="507">
        <f t="shared" si="66"/>
        <v>28832.0543225</v>
      </c>
      <c r="Y184" s="507">
        <f t="shared" si="67"/>
        <v>39196.596462500005</v>
      </c>
      <c r="Z184" s="508">
        <f t="shared" si="68"/>
        <v>210.98374813800001</v>
      </c>
      <c r="AA184" s="509">
        <f t="shared" si="69"/>
        <v>126249.82651990801</v>
      </c>
      <c r="AB184" s="509">
        <f t="shared" si="70"/>
        <v>21.812340449189357</v>
      </c>
      <c r="AC184" s="454">
        <f t="shared" si="71"/>
        <v>86.983543208176712</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24.806179685</v>
      </c>
      <c r="V186" s="475">
        <f t="shared" si="64"/>
        <v>35.997962284000003</v>
      </c>
      <c r="W186" s="460">
        <f t="shared" si="65"/>
        <v>22.868177249999999</v>
      </c>
      <c r="X186" s="476">
        <f t="shared" si="66"/>
        <v>5.9408865300000002</v>
      </c>
      <c r="Y186" s="476">
        <f t="shared" si="67"/>
        <v>6.734122062</v>
      </c>
      <c r="Z186" s="478">
        <f t="shared" si="68"/>
        <v>0.488054292</v>
      </c>
      <c r="AA186" s="465">
        <f t="shared" si="69"/>
        <v>96.835382103000001</v>
      </c>
      <c r="AB186" s="429">
        <f t="shared" si="70"/>
        <v>1.6730370093814791E-2</v>
      </c>
      <c r="AC186" s="454">
        <f t="shared" si="71"/>
        <v>127.20757706934529</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5.442091155</v>
      </c>
      <c r="V187" s="475">
        <f t="shared" si="64"/>
        <v>17.415960093999999</v>
      </c>
      <c r="W187" s="460">
        <f t="shared" si="65"/>
        <v>6.2071148880000004</v>
      </c>
      <c r="X187" s="476">
        <f t="shared" si="66"/>
        <v>3.3617067899999999</v>
      </c>
      <c r="Y187" s="476">
        <f t="shared" si="67"/>
        <v>2.2653793499999999</v>
      </c>
      <c r="Z187" s="478">
        <f t="shared" si="68"/>
        <v>0.13376684600000002</v>
      </c>
      <c r="AA187" s="465">
        <f t="shared" si="69"/>
        <v>34.826019122999995</v>
      </c>
      <c r="AB187" s="429">
        <f t="shared" si="70"/>
        <v>6.0169348864892872E-3</v>
      </c>
      <c r="AC187" s="454">
        <f t="shared" si="71"/>
        <v>132.40322969326547</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86.470919010000003</v>
      </c>
      <c r="V188" s="475">
        <f t="shared" si="64"/>
        <v>253.73910715400001</v>
      </c>
      <c r="W188" s="460">
        <f t="shared" si="65"/>
        <v>191.00833968599997</v>
      </c>
      <c r="X188" s="476">
        <f t="shared" si="66"/>
        <v>129.76634529</v>
      </c>
      <c r="Y188" s="476">
        <f t="shared" si="67"/>
        <v>130.17230044600001</v>
      </c>
      <c r="Z188" s="478">
        <f t="shared" si="68"/>
        <v>2.6005290320000003</v>
      </c>
      <c r="AA188" s="465">
        <f t="shared" si="69"/>
        <v>793.75754061800001</v>
      </c>
      <c r="AB188" s="429">
        <f t="shared" si="70"/>
        <v>0.13713848317519006</v>
      </c>
      <c r="AC188" s="454">
        <f t="shared" si="71"/>
        <v>107.11007062668773</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114.300111915</v>
      </c>
      <c r="V189" s="475">
        <f t="shared" si="64"/>
        <v>242.82496947299998</v>
      </c>
      <c r="W189" s="460">
        <f t="shared" si="65"/>
        <v>158.705064792</v>
      </c>
      <c r="X189" s="476">
        <f t="shared" si="66"/>
        <v>50.661965219999999</v>
      </c>
      <c r="Y189" s="476">
        <f t="shared" si="67"/>
        <v>29.956805334000002</v>
      </c>
      <c r="Z189" s="478">
        <f t="shared" si="68"/>
        <v>2.4511844060000003</v>
      </c>
      <c r="AA189" s="465">
        <f t="shared" si="69"/>
        <v>598.90010114000006</v>
      </c>
      <c r="AB189" s="429">
        <f t="shared" si="70"/>
        <v>0.10347271961644783</v>
      </c>
      <c r="AC189" s="454">
        <f t="shared" si="71"/>
        <v>132.28800741959807</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60.110463209999999</v>
      </c>
      <c r="V191" s="459">
        <f t="shared" si="64"/>
        <v>166.184730073</v>
      </c>
      <c r="W191" s="460">
        <f t="shared" si="65"/>
        <v>187.93962844199999</v>
      </c>
      <c r="X191" s="464">
        <f t="shared" si="66"/>
        <v>143.95067202000001</v>
      </c>
      <c r="Y191" s="464">
        <f t="shared" si="67"/>
        <v>193.20163935400001</v>
      </c>
      <c r="Z191" s="478">
        <f t="shared" si="68"/>
        <v>7.8377754719999997</v>
      </c>
      <c r="AA191" s="461">
        <f t="shared" si="69"/>
        <v>759.22490857100001</v>
      </c>
      <c r="AB191" s="430">
        <f t="shared" si="70"/>
        <v>0.13117223714080858</v>
      </c>
      <c r="AC191" s="454">
        <f t="shared" si="71"/>
        <v>93.33089954423032</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227.96146485999998</v>
      </c>
      <c r="V192" s="459">
        <f t="shared" si="64"/>
        <v>699.26312595399997</v>
      </c>
      <c r="W192" s="460">
        <f t="shared" si="65"/>
        <v>702.75028177199999</v>
      </c>
      <c r="X192" s="464">
        <f t="shared" si="66"/>
        <v>527.7798970099999</v>
      </c>
      <c r="Y192" s="464">
        <f t="shared" si="67"/>
        <v>623.57928632799997</v>
      </c>
      <c r="Z192" s="478">
        <f t="shared" si="68"/>
        <v>16.623032479999999</v>
      </c>
      <c r="AA192" s="461">
        <f t="shared" si="69"/>
        <v>2797.9570884039995</v>
      </c>
      <c r="AB192" s="430">
        <f t="shared" si="70"/>
        <v>0.48340654602695221</v>
      </c>
      <c r="AC192" s="454">
        <f t="shared" si="71"/>
        <v>97.541085029664785</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181.10107754499998</v>
      </c>
      <c r="V193" s="459">
        <f t="shared" si="64"/>
        <v>493.15350692599998</v>
      </c>
      <c r="W193" s="460">
        <f t="shared" si="65"/>
        <v>374.682922308</v>
      </c>
      <c r="X193" s="464">
        <f t="shared" si="66"/>
        <v>246.31874744999999</v>
      </c>
      <c r="Y193" s="464">
        <f t="shared" si="67"/>
        <v>254.84753996800001</v>
      </c>
      <c r="Z193" s="478">
        <f t="shared" si="68"/>
        <v>6.408019168</v>
      </c>
      <c r="AA193" s="461">
        <f t="shared" si="69"/>
        <v>1556.5118133650001</v>
      </c>
      <c r="AB193" s="430">
        <f t="shared" si="70"/>
        <v>0.26892049297944026</v>
      </c>
      <c r="AC193" s="454">
        <f t="shared" si="71"/>
        <v>107.1728842066549</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65.826994384999992</v>
      </c>
      <c r="V194" s="459">
        <f t="shared" si="64"/>
        <v>194.39863704699999</v>
      </c>
      <c r="W194" s="460">
        <f t="shared" si="65"/>
        <v>168.62716604400001</v>
      </c>
      <c r="X194" s="464">
        <f t="shared" si="66"/>
        <v>111.95068352</v>
      </c>
      <c r="Y194" s="464">
        <f t="shared" si="67"/>
        <v>130.37153434999999</v>
      </c>
      <c r="Z194" s="478">
        <f t="shared" si="68"/>
        <v>3.1311728460000001</v>
      </c>
      <c r="AA194" s="461">
        <f t="shared" si="69"/>
        <v>674.30618819200004</v>
      </c>
      <c r="AB194" s="430">
        <f t="shared" si="70"/>
        <v>0.1165007235991707</v>
      </c>
      <c r="AC194" s="454">
        <f t="shared" si="71"/>
        <v>103.15297296446502</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446.423197405</v>
      </c>
      <c r="V196" s="459">
        <f t="shared" si="64"/>
        <v>1301.838012484</v>
      </c>
      <c r="W196" s="460">
        <f t="shared" si="65"/>
        <v>1220.2138308000001</v>
      </c>
      <c r="X196" s="464">
        <f t="shared" si="66"/>
        <v>857.8021362400001</v>
      </c>
      <c r="Y196" s="464">
        <f t="shared" si="67"/>
        <v>990.24671909000006</v>
      </c>
      <c r="Z196" s="478">
        <f t="shared" si="68"/>
        <v>28.804122379999999</v>
      </c>
      <c r="AA196" s="461">
        <f t="shared" si="69"/>
        <v>4845.328018399</v>
      </c>
      <c r="AB196" s="430">
        <f t="shared" si="70"/>
        <v>0.83713338258448511</v>
      </c>
      <c r="AC196" s="454">
        <f t="shared" si="71"/>
        <v>100.44510325500538</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264.42152012000003</v>
      </c>
      <c r="V198" s="475">
        <f t="shared" si="64"/>
        <v>841.63527995200002</v>
      </c>
      <c r="W198" s="460">
        <f t="shared" si="65"/>
        <v>864.41941882799995</v>
      </c>
      <c r="X198" s="476">
        <f t="shared" si="66"/>
        <v>690.86829245000001</v>
      </c>
      <c r="Y198" s="476">
        <f t="shared" si="67"/>
        <v>854.06644040799995</v>
      </c>
      <c r="Z198" s="478">
        <f t="shared" si="68"/>
        <v>18.791084674</v>
      </c>
      <c r="AA198" s="465">
        <f t="shared" si="69"/>
        <v>3534.2020364319997</v>
      </c>
      <c r="AB198" s="429">
        <f t="shared" si="70"/>
        <v>0.6106085066399447</v>
      </c>
      <c r="AC198" s="454">
        <f t="shared" si="71"/>
        <v>95.272124090660199</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110.04945292000001</v>
      </c>
      <c r="V199" s="475">
        <f t="shared" si="64"/>
        <v>390.71951382099996</v>
      </c>
      <c r="W199" s="460">
        <f t="shared" si="65"/>
        <v>411.14898018000002</v>
      </c>
      <c r="X199" s="476">
        <f t="shared" si="66"/>
        <v>326.81453495</v>
      </c>
      <c r="Y199" s="476">
        <f t="shared" si="67"/>
        <v>449.806104258</v>
      </c>
      <c r="Z199" s="478">
        <f t="shared" si="68"/>
        <v>10.266043163999999</v>
      </c>
      <c r="AA199" s="465">
        <f t="shared" si="69"/>
        <v>1698.8046292930001</v>
      </c>
      <c r="AB199" s="429">
        <f t="shared" si="70"/>
        <v>0.29350460077626123</v>
      </c>
      <c r="AC199" s="454">
        <f t="shared" si="71"/>
        <v>93.55080324471831</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50.588339005000002</v>
      </c>
      <c r="V200" s="475">
        <f t="shared" si="64"/>
        <v>200.31404510700003</v>
      </c>
      <c r="W200" s="460">
        <f t="shared" si="65"/>
        <v>247.11266188799999</v>
      </c>
      <c r="X200" s="476">
        <f t="shared" si="66"/>
        <v>237.27908120000001</v>
      </c>
      <c r="Y200" s="476">
        <f t="shared" si="67"/>
        <v>364.16692538400002</v>
      </c>
      <c r="Z200" s="478">
        <f t="shared" si="68"/>
        <v>6.9657891680000006</v>
      </c>
      <c r="AA200" s="465">
        <f t="shared" si="69"/>
        <v>1106.426841752</v>
      </c>
      <c r="AB200" s="429">
        <f t="shared" si="70"/>
        <v>0.19115874943883898</v>
      </c>
      <c r="AC200" s="454">
        <f t="shared" si="71"/>
        <v>86.302964894649534</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81.139579275000003</v>
      </c>
      <c r="V201" s="475">
        <f t="shared" ref="V201:V264" si="87">IFERROR(V$5*I201,"")</f>
        <v>273.574627271</v>
      </c>
      <c r="W201" s="460">
        <f t="shared" ref="W201:W264" si="88">IFERROR(W$5*K201,"")</f>
        <v>333.22959025199998</v>
      </c>
      <c r="X201" s="476">
        <f t="shared" ref="X201:X264" si="89">IFERROR(X$5*M201,"")</f>
        <v>315.79392222999996</v>
      </c>
      <c r="Y201" s="476">
        <f t="shared" ref="Y201:Y264" si="90">IFERROR(Y$5*O201,"")</f>
        <v>457.38433923400004</v>
      </c>
      <c r="Z201" s="478">
        <f t="shared" ref="Z201:Z264" si="91">IFERROR(Z$5*Q201,"")</f>
        <v>8.8014453259999996</v>
      </c>
      <c r="AA201" s="465">
        <f t="shared" ref="AA201:AA264" si="92">IFERROR(SUM(U201:Z201),"")</f>
        <v>1469.9235035879999</v>
      </c>
      <c r="AB201" s="429">
        <f t="shared" ref="AB201:AB264" si="93">IF(OR(AA201="", AA201=0), "", AA201/$AA$5)</f>
        <v>0.25396052238908084</v>
      </c>
      <c r="AC201" s="454">
        <f t="shared" ref="AC201:AC264" si="94">IF(OR(AB201="", AB201=0), "", IF(AN201&gt;0, AB201/AN201*100, ""))</f>
        <v>87.491172801350586</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81.99681459</v>
      </c>
      <c r="V202" s="475">
        <f t="shared" si="87"/>
        <v>234.28860213799999</v>
      </c>
      <c r="W202" s="460">
        <f t="shared" si="88"/>
        <v>197.520994086</v>
      </c>
      <c r="X202" s="476">
        <f t="shared" si="89"/>
        <v>126.40140636</v>
      </c>
      <c r="Y202" s="476">
        <f t="shared" si="90"/>
        <v>127.021384858</v>
      </c>
      <c r="Z202" s="478">
        <f t="shared" si="91"/>
        <v>5.0064796339999997</v>
      </c>
      <c r="AA202" s="465">
        <f t="shared" si="92"/>
        <v>772.235681666</v>
      </c>
      <c r="AB202" s="429">
        <f t="shared" si="93"/>
        <v>0.13342012468313752</v>
      </c>
      <c r="AC202" s="454">
        <f t="shared" si="94"/>
        <v>106.16251916119506</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139.04667922499999</v>
      </c>
      <c r="V203" s="475">
        <f t="shared" si="87"/>
        <v>476.34077241</v>
      </c>
      <c r="W203" s="460">
        <f t="shared" si="88"/>
        <v>548.00686425000004</v>
      </c>
      <c r="X203" s="476">
        <f t="shared" si="89"/>
        <v>500.35627782</v>
      </c>
      <c r="Y203" s="476">
        <f t="shared" si="90"/>
        <v>671.44656358000009</v>
      </c>
      <c r="Z203" s="478">
        <f t="shared" si="91"/>
        <v>10.566064297999999</v>
      </c>
      <c r="AA203" s="465">
        <f t="shared" si="92"/>
        <v>2345.7632215830004</v>
      </c>
      <c r="AB203" s="429">
        <f t="shared" si="93"/>
        <v>0.40528044602332419</v>
      </c>
      <c r="AC203" s="454">
        <f t="shared" si="94"/>
        <v>89.954787658039336</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523.07140192499992</v>
      </c>
      <c r="V205" s="475">
        <f t="shared" si="87"/>
        <v>1521.0970145169999</v>
      </c>
      <c r="W205" s="460">
        <f t="shared" si="88"/>
        <v>1411.6094221860001</v>
      </c>
      <c r="X205" s="476">
        <f t="shared" si="89"/>
        <v>1012.65200664</v>
      </c>
      <c r="Y205" s="476">
        <f t="shared" si="90"/>
        <v>1181.7855032300001</v>
      </c>
      <c r="Z205" s="478">
        <f t="shared" si="91"/>
        <v>33.300030712000002</v>
      </c>
      <c r="AA205" s="465">
        <f t="shared" si="92"/>
        <v>5683.51537921</v>
      </c>
      <c r="AB205" s="429">
        <f t="shared" si="93"/>
        <v>0.98194806137007606</v>
      </c>
      <c r="AC205" s="454">
        <f t="shared" si="94"/>
        <v>99.959721658487496</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474.24973670999998</v>
      </c>
      <c r="V206" s="450">
        <f t="shared" si="87"/>
        <v>1430.6254480699999</v>
      </c>
      <c r="W206" s="451">
        <f t="shared" si="88"/>
        <v>1351.0106084280001</v>
      </c>
      <c r="X206" s="456">
        <f t="shared" si="89"/>
        <v>984.57097244000011</v>
      </c>
      <c r="Y206" s="456">
        <f t="shared" si="90"/>
        <v>1166.9344434480001</v>
      </c>
      <c r="Z206" s="487">
        <f t="shared" si="91"/>
        <v>31.018626122000001</v>
      </c>
      <c r="AA206" s="457">
        <f t="shared" si="92"/>
        <v>5438.4098352179999</v>
      </c>
      <c r="AB206" s="522">
        <f t="shared" si="93"/>
        <v>0.93960086994091219</v>
      </c>
      <c r="AC206" s="523">
        <f t="shared" si="94"/>
        <v>99.142066396874313</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347.37869716</v>
      </c>
      <c r="V207" s="459">
        <f t="shared" si="87"/>
        <v>1095.6068292750001</v>
      </c>
      <c r="W207" s="460">
        <f t="shared" si="88"/>
        <v>1053.4086693059999</v>
      </c>
      <c r="X207" s="464">
        <f t="shared" si="89"/>
        <v>763.75823549999996</v>
      </c>
      <c r="Y207" s="464">
        <f t="shared" si="90"/>
        <v>931.36156005600003</v>
      </c>
      <c r="Z207" s="478">
        <f t="shared" si="91"/>
        <v>25.367391703999999</v>
      </c>
      <c r="AA207" s="465">
        <f t="shared" si="92"/>
        <v>4216.8813830009994</v>
      </c>
      <c r="AB207" s="429">
        <f t="shared" si="93"/>
        <v>0.72855587128559074</v>
      </c>
      <c r="AC207" s="524">
        <f t="shared" si="94"/>
        <v>98.582775904182128</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19.81582113</v>
      </c>
      <c r="V208" s="459">
        <f t="shared" si="87"/>
        <v>68.993133841999992</v>
      </c>
      <c r="W208" s="460">
        <f t="shared" si="88"/>
        <v>73.071837533999997</v>
      </c>
      <c r="X208" s="464">
        <f t="shared" si="89"/>
        <v>61.543824579999999</v>
      </c>
      <c r="Y208" s="464">
        <f t="shared" si="90"/>
        <v>88.663633243999996</v>
      </c>
      <c r="Z208" s="478">
        <f t="shared" si="91"/>
        <v>3.4748483480000001</v>
      </c>
      <c r="AA208" s="465">
        <f t="shared" si="92"/>
        <v>315.56309867800002</v>
      </c>
      <c r="AB208" s="429">
        <f t="shared" si="93"/>
        <v>5.4520231285072565E-2</v>
      </c>
      <c r="AC208" s="524">
        <f t="shared" si="94"/>
        <v>90.967135867848711</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203.38416352499999</v>
      </c>
      <c r="V209" s="459">
        <f t="shared" si="87"/>
        <v>656.42545194100001</v>
      </c>
      <c r="W209" s="460">
        <f t="shared" si="88"/>
        <v>653.16294895200008</v>
      </c>
      <c r="X209" s="464">
        <f t="shared" si="89"/>
        <v>486.33654302999997</v>
      </c>
      <c r="Y209" s="464">
        <f t="shared" si="90"/>
        <v>589.21494171799998</v>
      </c>
      <c r="Z209" s="478">
        <f t="shared" si="91"/>
        <v>17.332493513999999</v>
      </c>
      <c r="AA209" s="465">
        <f t="shared" si="92"/>
        <v>2605.8565426800001</v>
      </c>
      <c r="AB209" s="429">
        <f t="shared" si="93"/>
        <v>0.45021709445058744</v>
      </c>
      <c r="AC209" s="524">
        <f t="shared" si="94"/>
        <v>97.446682297233394</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94.020341459999997</v>
      </c>
      <c r="V210" s="459">
        <f t="shared" si="87"/>
        <v>336.92574783200001</v>
      </c>
      <c r="W210" s="460">
        <f t="shared" si="88"/>
        <v>345.01118511599998</v>
      </c>
      <c r="X210" s="464">
        <f t="shared" si="89"/>
        <v>271.26660816999998</v>
      </c>
      <c r="Y210" s="464">
        <f t="shared" si="90"/>
        <v>321.59850887200002</v>
      </c>
      <c r="Z210" s="478">
        <f t="shared" si="91"/>
        <v>9.877010438000001</v>
      </c>
      <c r="AA210" s="465">
        <f t="shared" si="92"/>
        <v>1378.699401888</v>
      </c>
      <c r="AB210" s="429">
        <f t="shared" si="93"/>
        <v>0.23819962022944022</v>
      </c>
      <c r="AC210" s="524">
        <f t="shared" si="94"/>
        <v>95.950066170786883</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5.9994734150000006</v>
      </c>
      <c r="V211" s="468">
        <f t="shared" si="87"/>
        <v>13.849882291</v>
      </c>
      <c r="W211" s="469">
        <f t="shared" si="88"/>
        <v>21.5777565</v>
      </c>
      <c r="X211" s="473">
        <f t="shared" si="89"/>
        <v>14.996579580000001</v>
      </c>
      <c r="Y211" s="473">
        <f t="shared" si="90"/>
        <v>13.74024831</v>
      </c>
      <c r="Z211" s="488">
        <f t="shared" si="91"/>
        <v>0.53261166599999998</v>
      </c>
      <c r="AA211" s="489">
        <f t="shared" si="92"/>
        <v>70.696551761999999</v>
      </c>
      <c r="AB211" s="525">
        <f t="shared" si="93"/>
        <v>1.2214331679682101E-2</v>
      </c>
      <c r="AC211" s="526">
        <f t="shared" si="94"/>
        <v>96.857509635992415</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57.174069700000004</v>
      </c>
      <c r="V212" s="475">
        <f t="shared" si="87"/>
        <v>185.91129171</v>
      </c>
      <c r="W212" s="460">
        <f t="shared" si="88"/>
        <v>217.25911643999999</v>
      </c>
      <c r="X212" s="476">
        <f t="shared" si="89"/>
        <v>185.71801868</v>
      </c>
      <c r="Y212" s="476">
        <f t="shared" si="90"/>
        <v>280.204637478</v>
      </c>
      <c r="Z212" s="478">
        <f t="shared" si="91"/>
        <v>7.3474667760000001</v>
      </c>
      <c r="AA212" s="465">
        <f t="shared" si="92"/>
        <v>933.614600784</v>
      </c>
      <c r="AB212" s="429">
        <f t="shared" si="93"/>
        <v>0.16130176240221147</v>
      </c>
      <c r="AC212" s="454">
        <f t="shared" si="94"/>
        <v>89.344338074155388</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7.2520207650000001</v>
      </c>
      <c r="V213" s="475">
        <f t="shared" si="87"/>
        <v>14.175259086000001</v>
      </c>
      <c r="W213" s="460">
        <f t="shared" si="88"/>
        <v>20.410020186000001</v>
      </c>
      <c r="X213" s="476">
        <f t="shared" si="89"/>
        <v>17.511371960000002</v>
      </c>
      <c r="Y213" s="476">
        <f t="shared" si="90"/>
        <v>25.198693142000003</v>
      </c>
      <c r="Z213" s="478">
        <f t="shared" si="91"/>
        <v>0.93429514599999997</v>
      </c>
      <c r="AA213" s="465">
        <f t="shared" si="92"/>
        <v>85.481660285000018</v>
      </c>
      <c r="AB213" s="429">
        <f t="shared" si="93"/>
        <v>1.4768773373358676E-2</v>
      </c>
      <c r="AC213" s="454">
        <f t="shared" si="94"/>
        <v>87.667270193757744</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32.528893985000003</v>
      </c>
      <c r="V214" s="475">
        <f t="shared" si="87"/>
        <v>116.13938272300001</v>
      </c>
      <c r="W214" s="460">
        <f t="shared" si="88"/>
        <v>142.88223565799998</v>
      </c>
      <c r="X214" s="476">
        <f t="shared" si="89"/>
        <v>134.76383009999998</v>
      </c>
      <c r="Y214" s="476">
        <f t="shared" si="90"/>
        <v>212.00861576</v>
      </c>
      <c r="Z214" s="478">
        <f t="shared" si="91"/>
        <v>4.4261508040000006</v>
      </c>
      <c r="AA214" s="465">
        <f t="shared" si="92"/>
        <v>642.74910903</v>
      </c>
      <c r="AB214" s="429">
        <f t="shared" si="93"/>
        <v>0.11104856755874222</v>
      </c>
      <c r="AC214" s="454">
        <f t="shared" si="94"/>
        <v>86.37616796932862</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15.69363864</v>
      </c>
      <c r="V215" s="475">
        <f t="shared" si="87"/>
        <v>43.057821081</v>
      </c>
      <c r="W215" s="460">
        <f t="shared" si="88"/>
        <v>47.74503</v>
      </c>
      <c r="X215" s="476">
        <f t="shared" si="89"/>
        <v>36.765750089999997</v>
      </c>
      <c r="Y215" s="476">
        <f t="shared" si="90"/>
        <v>51.396024711999999</v>
      </c>
      <c r="Z215" s="478">
        <f t="shared" si="91"/>
        <v>3.180788604</v>
      </c>
      <c r="AA215" s="465">
        <f t="shared" si="92"/>
        <v>197.839053127</v>
      </c>
      <c r="AB215" s="429">
        <f t="shared" si="93"/>
        <v>3.4180900678472702E-2</v>
      </c>
      <c r="AC215" s="454">
        <f t="shared" si="94"/>
        <v>92.184708583050735</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52.779046305000001</v>
      </c>
      <c r="V216" s="475">
        <f t="shared" si="87"/>
        <v>170.350581135</v>
      </c>
      <c r="W216" s="460">
        <f t="shared" si="88"/>
        <v>230.49412479599999</v>
      </c>
      <c r="X216" s="476">
        <f t="shared" si="89"/>
        <v>250.69074003999998</v>
      </c>
      <c r="Y216" s="476">
        <f t="shared" si="90"/>
        <v>345.996707276</v>
      </c>
      <c r="Z216" s="478">
        <f t="shared" si="91"/>
        <v>2.9448277199999997</v>
      </c>
      <c r="AA216" s="465">
        <f t="shared" si="92"/>
        <v>1053.256027272</v>
      </c>
      <c r="AB216" s="429">
        <f t="shared" si="93"/>
        <v>0.18197236131167932</v>
      </c>
      <c r="AC216" s="454">
        <f t="shared" si="94"/>
        <v>84.726561360652468</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284.58899407499996</v>
      </c>
      <c r="V217" s="475">
        <f t="shared" si="87"/>
        <v>911.63084423399994</v>
      </c>
      <c r="W217" s="460">
        <f t="shared" si="88"/>
        <v>929.06362975800005</v>
      </c>
      <c r="X217" s="476">
        <f t="shared" si="89"/>
        <v>720.52974525999991</v>
      </c>
      <c r="Y217" s="476">
        <f t="shared" si="90"/>
        <v>878.19414794400006</v>
      </c>
      <c r="Z217" s="478">
        <f t="shared" si="91"/>
        <v>23.743339782</v>
      </c>
      <c r="AA217" s="465">
        <f t="shared" si="92"/>
        <v>3747.7507010529998</v>
      </c>
      <c r="AB217" s="429">
        <f t="shared" si="93"/>
        <v>0.647503576546821</v>
      </c>
      <c r="AC217" s="454">
        <f t="shared" si="94"/>
        <v>96.11922906532385</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81.369072340000002</v>
      </c>
      <c r="V218" s="475">
        <f t="shared" si="87"/>
        <v>224.57262414600001</v>
      </c>
      <c r="W218" s="460">
        <f t="shared" si="88"/>
        <v>181.390107336</v>
      </c>
      <c r="X218" s="476">
        <f t="shared" si="89"/>
        <v>116.04388292</v>
      </c>
      <c r="Y218" s="476">
        <f t="shared" si="90"/>
        <v>121.207559672</v>
      </c>
      <c r="Z218" s="478">
        <f t="shared" si="91"/>
        <v>3.4474505359999998</v>
      </c>
      <c r="AA218" s="465">
        <f t="shared" si="92"/>
        <v>728.03069694999999</v>
      </c>
      <c r="AB218" s="429">
        <f t="shared" si="93"/>
        <v>0.12578277417933656</v>
      </c>
      <c r="AC218" s="454">
        <f t="shared" si="94"/>
        <v>106.64640631745976</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54.358709774999994</v>
      </c>
      <c r="V219" s="475">
        <f t="shared" si="87"/>
        <v>166.39663692300002</v>
      </c>
      <c r="W219" s="460">
        <f t="shared" si="88"/>
        <v>149.579369856</v>
      </c>
      <c r="X219" s="476">
        <f t="shared" si="89"/>
        <v>103.23850988999999</v>
      </c>
      <c r="Y219" s="476">
        <f t="shared" si="90"/>
        <v>114.59869322200001</v>
      </c>
      <c r="Z219" s="478">
        <f t="shared" si="91"/>
        <v>3.3811403019999999</v>
      </c>
      <c r="AA219" s="465">
        <f t="shared" si="92"/>
        <v>591.55305996799996</v>
      </c>
      <c r="AB219" s="429">
        <f t="shared" si="93"/>
        <v>0.10220336212301312</v>
      </c>
      <c r="AC219" s="454">
        <f t="shared" si="94"/>
        <v>102.09772039950442</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54.388813690000006</v>
      </c>
      <c r="V220" s="475">
        <f t="shared" si="87"/>
        <v>195.44463379599998</v>
      </c>
      <c r="W220" s="460">
        <f t="shared" si="88"/>
        <v>206.78178903</v>
      </c>
      <c r="X220" s="476">
        <f t="shared" si="89"/>
        <v>154.66072531999998</v>
      </c>
      <c r="Y220" s="476">
        <f t="shared" si="90"/>
        <v>166.60339871400001</v>
      </c>
      <c r="Z220" s="478">
        <f t="shared" si="91"/>
        <v>4.6740980480000003</v>
      </c>
      <c r="AA220" s="465">
        <f t="shared" si="92"/>
        <v>782.55345859800002</v>
      </c>
      <c r="AB220" s="429">
        <f t="shared" si="93"/>
        <v>0.13520273990981341</v>
      </c>
      <c r="AC220" s="454">
        <f t="shared" si="94"/>
        <v>98.107390925845309</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94.472398804999997</v>
      </c>
      <c r="V221" s="475">
        <f t="shared" si="87"/>
        <v>325.21695092200002</v>
      </c>
      <c r="W221" s="460">
        <f t="shared" si="88"/>
        <v>391.31236353600002</v>
      </c>
      <c r="X221" s="476">
        <f t="shared" si="89"/>
        <v>346.58662713000001</v>
      </c>
      <c r="Y221" s="476">
        <f t="shared" si="90"/>
        <v>475.784495134</v>
      </c>
      <c r="Z221" s="478">
        <f t="shared" si="91"/>
        <v>12.240650929999999</v>
      </c>
      <c r="AA221" s="465">
        <f t="shared" si="92"/>
        <v>1645.6134864570001</v>
      </c>
      <c r="AB221" s="429">
        <f t="shared" si="93"/>
        <v>0.28431470049360746</v>
      </c>
      <c r="AC221" s="454">
        <f t="shared" si="94"/>
        <v>89.466766972629074</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98.031569765</v>
      </c>
      <c r="V222" s="475">
        <f t="shared" si="87"/>
        <v>322.57964011000001</v>
      </c>
      <c r="W222" s="460">
        <f t="shared" si="88"/>
        <v>366.49022792399995</v>
      </c>
      <c r="X222" s="476">
        <f t="shared" si="89"/>
        <v>304.97359197999998</v>
      </c>
      <c r="Y222" s="476">
        <f t="shared" si="90"/>
        <v>435.25634500799998</v>
      </c>
      <c r="Z222" s="478">
        <f t="shared" si="91"/>
        <v>13.401702072000001</v>
      </c>
      <c r="AA222" s="465">
        <f t="shared" si="92"/>
        <v>1540.733076859</v>
      </c>
      <c r="AB222" s="429">
        <f t="shared" si="93"/>
        <v>0.26619438093624742</v>
      </c>
      <c r="AC222" s="454">
        <f t="shared" si="94"/>
        <v>90.824933539139906</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32.033456700000002</v>
      </c>
      <c r="V223" s="475">
        <f t="shared" si="87"/>
        <v>89.452096491000006</v>
      </c>
      <c r="W223" s="460">
        <f t="shared" si="88"/>
        <v>113.01156251399999</v>
      </c>
      <c r="X223" s="476">
        <f t="shared" si="89"/>
        <v>106.86632954</v>
      </c>
      <c r="Y223" s="476">
        <f t="shared" si="90"/>
        <v>191.557868294</v>
      </c>
      <c r="Z223" s="478">
        <f t="shared" si="91"/>
        <v>6.3583687979999999</v>
      </c>
      <c r="AA223" s="465">
        <f t="shared" si="92"/>
        <v>539.27968233700005</v>
      </c>
      <c r="AB223" s="429">
        <f t="shared" si="93"/>
        <v>9.3172025282826546E-2</v>
      </c>
      <c r="AC223" s="454">
        <f t="shared" si="94"/>
        <v>84.190954109275623</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114.13779666000001</v>
      </c>
      <c r="V225" s="475">
        <f t="shared" si="87"/>
        <v>345.16896001600003</v>
      </c>
      <c r="W225" s="460">
        <f t="shared" si="88"/>
        <v>301.55871652799999</v>
      </c>
      <c r="X225" s="476">
        <f t="shared" si="89"/>
        <v>214.00436587000002</v>
      </c>
      <c r="Y225" s="476">
        <f t="shared" si="90"/>
        <v>231.01849818000002</v>
      </c>
      <c r="Z225" s="478">
        <f t="shared" si="91"/>
        <v>7.4301792899999999</v>
      </c>
      <c r="AA225" s="465">
        <f t="shared" si="92"/>
        <v>1213.318516544</v>
      </c>
      <c r="AB225" s="429">
        <f t="shared" si="93"/>
        <v>0.20962655779958533</v>
      </c>
      <c r="AC225" s="454">
        <f t="shared" si="94"/>
        <v>102.12612246164667</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50.089521054999999</v>
      </c>
      <c r="V226" s="475">
        <f t="shared" si="87"/>
        <v>156.91982559000002</v>
      </c>
      <c r="W226" s="460">
        <f t="shared" si="88"/>
        <v>135.68823623400002</v>
      </c>
      <c r="X226" s="476">
        <f t="shared" si="89"/>
        <v>97.204170429999991</v>
      </c>
      <c r="Y226" s="476">
        <f t="shared" si="90"/>
        <v>98.530429341999991</v>
      </c>
      <c r="Z226" s="478">
        <f t="shared" si="91"/>
        <v>2.6725896519999996</v>
      </c>
      <c r="AA226" s="465">
        <f t="shared" si="92"/>
        <v>541.104772303</v>
      </c>
      <c r="AB226" s="429">
        <f t="shared" si="93"/>
        <v>9.3487348359191424E-2</v>
      </c>
      <c r="AC226" s="454">
        <f t="shared" si="94"/>
        <v>103.0794636879728</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46.356650040000005</v>
      </c>
      <c r="V227" s="475">
        <f t="shared" si="87"/>
        <v>133.36575723599998</v>
      </c>
      <c r="W227" s="460">
        <f t="shared" si="88"/>
        <v>116.51022137400001</v>
      </c>
      <c r="X227" s="476">
        <f t="shared" si="89"/>
        <v>75.080284399999996</v>
      </c>
      <c r="Y227" s="476">
        <f t="shared" si="90"/>
        <v>75.530995934000003</v>
      </c>
      <c r="Z227" s="478">
        <f t="shared" si="91"/>
        <v>4.1778994640000002</v>
      </c>
      <c r="AA227" s="465">
        <f t="shared" si="92"/>
        <v>451.021808448</v>
      </c>
      <c r="AB227" s="429">
        <f t="shared" si="93"/>
        <v>7.792360201243953E-2</v>
      </c>
      <c r="AC227" s="454">
        <f t="shared" si="94"/>
        <v>104.90954304360127</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7.0519195300000002</v>
      </c>
      <c r="V228" s="475">
        <f t="shared" si="87"/>
        <v>26.080984160999996</v>
      </c>
      <c r="W228" s="460">
        <f t="shared" si="88"/>
        <v>28.157228130000004</v>
      </c>
      <c r="X228" s="476">
        <f t="shared" si="89"/>
        <v>24.68359465</v>
      </c>
      <c r="Y228" s="476">
        <f t="shared" si="90"/>
        <v>27.701850929999999</v>
      </c>
      <c r="Z228" s="478">
        <f t="shared" si="91"/>
        <v>0.414286396</v>
      </c>
      <c r="AA228" s="465">
        <f t="shared" si="92"/>
        <v>114.08986379699999</v>
      </c>
      <c r="AB228" s="429">
        <f t="shared" si="93"/>
        <v>1.9711448479094677E-2</v>
      </c>
      <c r="AC228" s="454">
        <f t="shared" si="94"/>
        <v>93.88132270845955</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202.39516947999999</v>
      </c>
      <c r="V230" s="459">
        <f t="shared" si="87"/>
        <v>619.12170240900002</v>
      </c>
      <c r="W230" s="460">
        <f t="shared" si="88"/>
        <v>572.65200554399996</v>
      </c>
      <c r="X230" s="464">
        <f t="shared" si="89"/>
        <v>392.72010670999998</v>
      </c>
      <c r="Y230" s="464">
        <f t="shared" si="90"/>
        <v>468.00723420000003</v>
      </c>
      <c r="Z230" s="478">
        <f t="shared" si="91"/>
        <v>16.344684034</v>
      </c>
      <c r="AA230" s="461">
        <f t="shared" si="92"/>
        <v>2271.2409023769997</v>
      </c>
      <c r="AB230" s="430">
        <f t="shared" si="93"/>
        <v>0.39240513171682784</v>
      </c>
      <c r="AC230" s="454">
        <f t="shared" si="94"/>
        <v>100.63522705584043</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143.77443356500001</v>
      </c>
      <c r="V231" s="459">
        <f t="shared" si="87"/>
        <v>435.36296809099997</v>
      </c>
      <c r="W231" s="460">
        <f t="shared" si="88"/>
        <v>412.18262458800001</v>
      </c>
      <c r="X231" s="464">
        <f t="shared" si="89"/>
        <v>278.65119728999997</v>
      </c>
      <c r="Y231" s="464">
        <f t="shared" si="90"/>
        <v>334.19487027599996</v>
      </c>
      <c r="Z231" s="478">
        <f t="shared" si="91"/>
        <v>12.975197435999998</v>
      </c>
      <c r="AA231" s="461">
        <f t="shared" si="92"/>
        <v>1617.1412912459998</v>
      </c>
      <c r="AB231" s="430">
        <f t="shared" si="93"/>
        <v>0.27939552371216309</v>
      </c>
      <c r="AC231" s="454">
        <f t="shared" si="94"/>
        <v>100.42744936592914</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214.606282865</v>
      </c>
      <c r="V232" s="459">
        <f t="shared" si="87"/>
        <v>719.23046315800002</v>
      </c>
      <c r="W232" s="460">
        <f t="shared" si="88"/>
        <v>705.25303050000002</v>
      </c>
      <c r="X232" s="464">
        <f t="shared" si="89"/>
        <v>479.46546246999998</v>
      </c>
      <c r="Y232" s="464">
        <f t="shared" si="90"/>
        <v>565.99909902799993</v>
      </c>
      <c r="Z232" s="478">
        <f t="shared" si="91"/>
        <v>15.74588722</v>
      </c>
      <c r="AA232" s="461">
        <f t="shared" si="92"/>
        <v>2700.3002252410001</v>
      </c>
      <c r="AB232" s="430">
        <f t="shared" si="93"/>
        <v>0.4665342476228404</v>
      </c>
      <c r="AC232" s="454">
        <f t="shared" si="94"/>
        <v>100.36108378462596</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171.34925429999998</v>
      </c>
      <c r="V233" s="459">
        <f t="shared" si="87"/>
        <v>585.73060747800002</v>
      </c>
      <c r="W233" s="460">
        <f t="shared" si="88"/>
        <v>569.52851836800005</v>
      </c>
      <c r="X233" s="464">
        <f t="shared" si="89"/>
        <v>383.77119684999997</v>
      </c>
      <c r="Y233" s="464">
        <f t="shared" si="90"/>
        <v>440.454050236</v>
      </c>
      <c r="Z233" s="478">
        <f t="shared" si="91"/>
        <v>11.472809754</v>
      </c>
      <c r="AA233" s="461">
        <f t="shared" si="92"/>
        <v>2162.3064369859999</v>
      </c>
      <c r="AB233" s="430">
        <f t="shared" si="93"/>
        <v>0.37358438786903936</v>
      </c>
      <c r="AC233" s="454">
        <f t="shared" si="94"/>
        <v>101.17789438960205</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43.257028030000001</v>
      </c>
      <c r="V234" s="459">
        <f t="shared" si="87"/>
        <v>133.49985568</v>
      </c>
      <c r="W234" s="460">
        <f t="shared" si="88"/>
        <v>135.724512132</v>
      </c>
      <c r="X234" s="464">
        <f t="shared" si="89"/>
        <v>95.694265619999996</v>
      </c>
      <c r="Y234" s="464">
        <f t="shared" si="90"/>
        <v>125.54504879199999</v>
      </c>
      <c r="Z234" s="478">
        <f t="shared" si="91"/>
        <v>4.2730774660000002</v>
      </c>
      <c r="AA234" s="461">
        <f t="shared" si="92"/>
        <v>537.99378772</v>
      </c>
      <c r="AB234" s="430">
        <f t="shared" si="93"/>
        <v>9.2949859661368345E-2</v>
      </c>
      <c r="AC234" s="454">
        <f t="shared" si="94"/>
        <v>97.206999821680654</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46.902061674999999</v>
      </c>
      <c r="V235" s="459">
        <f t="shared" si="87"/>
        <v>155.778440475</v>
      </c>
      <c r="W235" s="460">
        <f t="shared" si="88"/>
        <v>179.54382660000002</v>
      </c>
      <c r="X235" s="464">
        <f t="shared" si="89"/>
        <v>148.13718118</v>
      </c>
      <c r="Y235" s="464">
        <f t="shared" si="90"/>
        <v>201.58521793599999</v>
      </c>
      <c r="Z235" s="478">
        <f t="shared" si="91"/>
        <v>3.1120836139999999</v>
      </c>
      <c r="AA235" s="461">
        <f t="shared" si="92"/>
        <v>735.05881147999992</v>
      </c>
      <c r="AB235" s="430">
        <f t="shared" si="93"/>
        <v>0.12699703031789908</v>
      </c>
      <c r="AC235" s="454">
        <f t="shared" si="94"/>
        <v>91.999220146829487</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50.466704614999998</v>
      </c>
      <c r="V236" s="475">
        <f t="shared" si="87"/>
        <v>131.55610069099998</v>
      </c>
      <c r="W236" s="460">
        <f t="shared" si="88"/>
        <v>167.78207255999999</v>
      </c>
      <c r="X236" s="476">
        <f t="shared" si="89"/>
        <v>123.45164600999999</v>
      </c>
      <c r="Y236" s="476">
        <f t="shared" si="90"/>
        <v>164.98236829200002</v>
      </c>
      <c r="Z236" s="478">
        <f t="shared" si="91"/>
        <v>9.2868005279999988</v>
      </c>
      <c r="AA236" s="465">
        <f t="shared" si="92"/>
        <v>647.52569269599996</v>
      </c>
      <c r="AB236" s="429">
        <f t="shared" si="93"/>
        <v>0.11187382389357291</v>
      </c>
      <c r="AC236" s="454">
        <f t="shared" si="94"/>
        <v>92.364735578249437</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24.993778505000002</v>
      </c>
      <c r="V237" s="475">
        <f t="shared" si="87"/>
        <v>59.873666256</v>
      </c>
      <c r="W237" s="460">
        <f t="shared" si="88"/>
        <v>76.623459749999995</v>
      </c>
      <c r="X237" s="476">
        <f t="shared" si="89"/>
        <v>55.956958319999998</v>
      </c>
      <c r="Y237" s="476">
        <f t="shared" si="90"/>
        <v>73.295296367999995</v>
      </c>
      <c r="Z237" s="478">
        <f t="shared" si="91"/>
        <v>3.4814631839999999</v>
      </c>
      <c r="AA237" s="465">
        <f t="shared" si="92"/>
        <v>294.224622383</v>
      </c>
      <c r="AB237" s="429">
        <f t="shared" si="93"/>
        <v>5.083355604405667E-2</v>
      </c>
      <c r="AC237" s="454">
        <f t="shared" si="94"/>
        <v>93.097584565482052</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22.397879325000002</v>
      </c>
      <c r="V238" s="475">
        <f t="shared" si="87"/>
        <v>58.808252347999996</v>
      </c>
      <c r="W238" s="460">
        <f t="shared" si="88"/>
        <v>70.012516121999994</v>
      </c>
      <c r="X238" s="476">
        <f t="shared" si="89"/>
        <v>53.34400591</v>
      </c>
      <c r="Y238" s="476">
        <f t="shared" si="90"/>
        <v>71.851844618000001</v>
      </c>
      <c r="Z238" s="478">
        <f t="shared" si="91"/>
        <v>4.0844924200000001</v>
      </c>
      <c r="AA238" s="465">
        <f t="shared" si="92"/>
        <v>280.49899074299998</v>
      </c>
      <c r="AB238" s="429">
        <f t="shared" si="93"/>
        <v>4.8462161496717344E-2</v>
      </c>
      <c r="AC238" s="454">
        <f t="shared" si="94"/>
        <v>92.261027955613912</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3.0750473199999999</v>
      </c>
      <c r="V239" s="475">
        <f t="shared" si="87"/>
        <v>12.874182086999999</v>
      </c>
      <c r="W239" s="460">
        <f t="shared" si="88"/>
        <v>21.146098121999998</v>
      </c>
      <c r="X239" s="476">
        <f t="shared" si="89"/>
        <v>14.150681779999999</v>
      </c>
      <c r="Y239" s="476">
        <f t="shared" si="90"/>
        <v>19.835228508</v>
      </c>
      <c r="Z239" s="478">
        <f t="shared" si="91"/>
        <v>1.7208449240000001</v>
      </c>
      <c r="AA239" s="465">
        <f t="shared" si="92"/>
        <v>72.802082740999992</v>
      </c>
      <c r="AB239" s="429">
        <f t="shared" si="93"/>
        <v>1.2578106900656529E-2</v>
      </c>
      <c r="AC239" s="454">
        <f t="shared" si="94"/>
        <v>89.894211647331971</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64.668732224999999</v>
      </c>
      <c r="V240" s="475">
        <f t="shared" si="87"/>
        <v>219.40793473300002</v>
      </c>
      <c r="W240" s="460">
        <f t="shared" si="88"/>
        <v>202.77210993</v>
      </c>
      <c r="X240" s="476">
        <f t="shared" si="89"/>
        <v>143.53043614000001</v>
      </c>
      <c r="Y240" s="476">
        <f t="shared" si="90"/>
        <v>165.94532054199999</v>
      </c>
      <c r="Z240" s="478">
        <f t="shared" si="91"/>
        <v>10.391947476</v>
      </c>
      <c r="AA240" s="465">
        <f t="shared" si="92"/>
        <v>806.71648104600013</v>
      </c>
      <c r="AB240" s="429">
        <f t="shared" si="93"/>
        <v>0.13937741552280583</v>
      </c>
      <c r="AC240" s="454">
        <f t="shared" si="94"/>
        <v>99.382053358008633</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39.217063270000004</v>
      </c>
      <c r="V243" s="475">
        <f t="shared" si="87"/>
        <v>91.045384417000008</v>
      </c>
      <c r="W243" s="460">
        <f t="shared" si="88"/>
        <v>86.620378517999995</v>
      </c>
      <c r="X243" s="476">
        <f t="shared" si="89"/>
        <v>46.558581180000004</v>
      </c>
      <c r="Y243" s="476">
        <f t="shared" si="90"/>
        <v>55.008126063999995</v>
      </c>
      <c r="Z243" s="478">
        <f t="shared" si="91"/>
        <v>5.9558597640000004</v>
      </c>
      <c r="AA243" s="465">
        <f t="shared" si="92"/>
        <v>324.40539321300008</v>
      </c>
      <c r="AB243" s="429">
        <f t="shared" si="93"/>
        <v>5.6047925572391168E-2</v>
      </c>
      <c r="AC243" s="454">
        <f t="shared" si="94"/>
        <v>104.23679830503121</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79.262263739999995</v>
      </c>
      <c r="V244" s="475">
        <f t="shared" si="87"/>
        <v>230.73788816400003</v>
      </c>
      <c r="W244" s="460">
        <f t="shared" si="88"/>
        <v>220.516183584</v>
      </c>
      <c r="X244" s="476">
        <f t="shared" si="89"/>
        <v>144.04606443999998</v>
      </c>
      <c r="Y244" s="476">
        <f t="shared" si="90"/>
        <v>165.47738074</v>
      </c>
      <c r="Z244" s="478">
        <f t="shared" si="91"/>
        <v>10.621975632000002</v>
      </c>
      <c r="AA244" s="465">
        <f t="shared" si="92"/>
        <v>850.66175630000009</v>
      </c>
      <c r="AB244" s="429">
        <f t="shared" si="93"/>
        <v>0.14696989569799587</v>
      </c>
      <c r="AC244" s="454">
        <f t="shared" si="94"/>
        <v>100.97173944402005</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28.133045620000001</v>
      </c>
      <c r="V245" s="450">
        <f t="shared" si="87"/>
        <v>74.444895305000003</v>
      </c>
      <c r="W245" s="451">
        <f t="shared" si="88"/>
        <v>67.744670933999998</v>
      </c>
      <c r="X245" s="456">
        <f t="shared" si="89"/>
        <v>37.706662299999998</v>
      </c>
      <c r="Y245" s="456">
        <f t="shared" si="90"/>
        <v>37.382429582</v>
      </c>
      <c r="Z245" s="487">
        <f t="shared" si="91"/>
        <v>4.3351607860000003</v>
      </c>
      <c r="AA245" s="457">
        <f t="shared" si="92"/>
        <v>249.74686452699999</v>
      </c>
      <c r="AB245" s="522">
        <f t="shared" si="93"/>
        <v>4.3149078183655834E-2</v>
      </c>
      <c r="AC245" s="523">
        <f t="shared" si="94"/>
        <v>106.56160867480841</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8.8121941849999992</v>
      </c>
      <c r="V246" s="459">
        <f t="shared" si="87"/>
        <v>18.905867915999998</v>
      </c>
      <c r="W246" s="460">
        <f t="shared" si="88"/>
        <v>18.908956308</v>
      </c>
      <c r="X246" s="464">
        <f t="shared" si="89"/>
        <v>9.0751137000000011</v>
      </c>
      <c r="Y246" s="464">
        <f t="shared" si="90"/>
        <v>11.529106806000001</v>
      </c>
      <c r="Z246" s="478">
        <f t="shared" si="91"/>
        <v>1.4355335839999999</v>
      </c>
      <c r="AA246" s="465">
        <f t="shared" si="92"/>
        <v>68.666772499000004</v>
      </c>
      <c r="AB246" s="429">
        <f t="shared" si="93"/>
        <v>1.1863644177436076E-2</v>
      </c>
      <c r="AC246" s="524">
        <f t="shared" si="94"/>
        <v>104.74047041347629</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10.367046495</v>
      </c>
      <c r="V247" s="459">
        <f t="shared" si="87"/>
        <v>28.790240804</v>
      </c>
      <c r="W247" s="460">
        <f t="shared" si="88"/>
        <v>25.295727018000001</v>
      </c>
      <c r="X247" s="464">
        <f t="shared" si="89"/>
        <v>12.269789509999999</v>
      </c>
      <c r="Y247" s="464">
        <f t="shared" si="90"/>
        <v>17.99848957</v>
      </c>
      <c r="Z247" s="478">
        <f t="shared" si="91"/>
        <v>1.888920932</v>
      </c>
      <c r="AA247" s="465">
        <f t="shared" si="92"/>
        <v>96.610214329000001</v>
      </c>
      <c r="AB247" s="429">
        <f t="shared" si="93"/>
        <v>1.669146757584658E-2</v>
      </c>
      <c r="AC247" s="524">
        <f t="shared" si="94"/>
        <v>104.84769452645605</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96.948916479999994</v>
      </c>
      <c r="V249" s="475">
        <f t="shared" si="87"/>
        <v>260.97733887200002</v>
      </c>
      <c r="W249" s="460">
        <f t="shared" si="88"/>
        <v>254.52268193999998</v>
      </c>
      <c r="X249" s="476">
        <f t="shared" si="89"/>
        <v>171.82568355999999</v>
      </c>
      <c r="Y249" s="476">
        <f t="shared" si="90"/>
        <v>199.92750968600001</v>
      </c>
      <c r="Z249" s="478">
        <f t="shared" si="91"/>
        <v>10.666598558</v>
      </c>
      <c r="AA249" s="465">
        <f t="shared" si="92"/>
        <v>994.86872909600004</v>
      </c>
      <c r="AB249" s="429">
        <f t="shared" si="93"/>
        <v>0.17188471477125086</v>
      </c>
      <c r="AC249" s="454">
        <f t="shared" si="94"/>
        <v>99.983409947667127</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284.832092725</v>
      </c>
      <c r="V250" s="475">
        <f t="shared" si="87"/>
        <v>895.69510745399998</v>
      </c>
      <c r="W250" s="460">
        <f t="shared" si="88"/>
        <v>885.74569044600003</v>
      </c>
      <c r="X250" s="476">
        <f t="shared" si="89"/>
        <v>675.08386381000003</v>
      </c>
      <c r="Y250" s="476">
        <f t="shared" si="90"/>
        <v>805.92846073600003</v>
      </c>
      <c r="Z250" s="478">
        <f t="shared" si="91"/>
        <v>20.662991462000001</v>
      </c>
      <c r="AA250" s="465">
        <f t="shared" si="92"/>
        <v>3567.9482066329997</v>
      </c>
      <c r="AB250" s="429">
        <f t="shared" si="93"/>
        <v>0.61643887467743608</v>
      </c>
      <c r="AC250" s="454">
        <f t="shared" si="94"/>
        <v>97.295169975666383</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107.63983057499999</v>
      </c>
      <c r="V251" s="475">
        <f t="shared" si="87"/>
        <v>348.62595354600001</v>
      </c>
      <c r="W251" s="460">
        <f t="shared" si="88"/>
        <v>328.97297205000001</v>
      </c>
      <c r="X251" s="476">
        <f t="shared" si="89"/>
        <v>255.43242435000002</v>
      </c>
      <c r="Y251" s="476">
        <f t="shared" si="90"/>
        <v>324.85794222199996</v>
      </c>
      <c r="Z251" s="478">
        <f t="shared" si="91"/>
        <v>8.8623677499999989</v>
      </c>
      <c r="AA251" s="465">
        <f t="shared" si="92"/>
        <v>1374.391490493</v>
      </c>
      <c r="AB251" s="429">
        <f t="shared" si="93"/>
        <v>0.23745533698911542</v>
      </c>
      <c r="AC251" s="454">
        <f t="shared" si="94"/>
        <v>96.56936979257847</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25.081208204999999</v>
      </c>
      <c r="V252" s="475">
        <f t="shared" si="87"/>
        <v>71.753196880000004</v>
      </c>
      <c r="W252" s="460">
        <f t="shared" si="88"/>
        <v>67.227014142000002</v>
      </c>
      <c r="X252" s="476">
        <f t="shared" si="89"/>
        <v>48.244827140000005</v>
      </c>
      <c r="Y252" s="476">
        <f t="shared" si="90"/>
        <v>51.399917989999999</v>
      </c>
      <c r="Z252" s="478">
        <f t="shared" si="91"/>
        <v>3.3615220299999997</v>
      </c>
      <c r="AA252" s="465">
        <f t="shared" si="92"/>
        <v>267.06768638699998</v>
      </c>
      <c r="AB252" s="429">
        <f t="shared" si="93"/>
        <v>4.6141618242398062E-2</v>
      </c>
      <c r="AC252" s="454">
        <f t="shared" si="94"/>
        <v>99.911371441581053</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129.32734010999999</v>
      </c>
      <c r="V253" s="475">
        <f t="shared" si="87"/>
        <v>408.02909652100004</v>
      </c>
      <c r="W253" s="460">
        <f t="shared" si="88"/>
        <v>405.92030069999998</v>
      </c>
      <c r="X253" s="476">
        <f t="shared" si="89"/>
        <v>315.98233909999999</v>
      </c>
      <c r="Y253" s="476">
        <f t="shared" si="90"/>
        <v>369.29501918599999</v>
      </c>
      <c r="Z253" s="478">
        <f t="shared" si="91"/>
        <v>8.3158992479999991</v>
      </c>
      <c r="AA253" s="465">
        <f t="shared" si="92"/>
        <v>1636.8699948650001</v>
      </c>
      <c r="AB253" s="429">
        <f t="shared" si="93"/>
        <v>0.28280407651434003</v>
      </c>
      <c r="AC253" s="454">
        <f t="shared" si="94"/>
        <v>97.086361954777203</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56.036702500000004</v>
      </c>
      <c r="V255" s="475">
        <f t="shared" si="87"/>
        <v>179.83820290100002</v>
      </c>
      <c r="W255" s="460">
        <f t="shared" si="88"/>
        <v>172.28720726400002</v>
      </c>
      <c r="X255" s="476">
        <f t="shared" si="89"/>
        <v>116.45415561</v>
      </c>
      <c r="Y255" s="476">
        <f t="shared" si="90"/>
        <v>131.90646911799999</v>
      </c>
      <c r="Z255" s="478">
        <f t="shared" si="91"/>
        <v>7.2624421259999998</v>
      </c>
      <c r="AA255" s="465">
        <f t="shared" si="92"/>
        <v>663.78517951900005</v>
      </c>
      <c r="AB255" s="429">
        <f t="shared" si="93"/>
        <v>0.11468299577038701</v>
      </c>
      <c r="AC255" s="454">
        <f t="shared" si="94"/>
        <v>100.56132456685134</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77.19961404</v>
      </c>
      <c r="V256" s="475">
        <f t="shared" si="87"/>
        <v>231.64629066599997</v>
      </c>
      <c r="W256" s="460">
        <f t="shared" si="88"/>
        <v>229.70082309</v>
      </c>
      <c r="X256" s="476">
        <f t="shared" si="89"/>
        <v>162.36985508000001</v>
      </c>
      <c r="Y256" s="476">
        <f t="shared" si="90"/>
        <v>186.37015168599999</v>
      </c>
      <c r="Z256" s="478">
        <f t="shared" si="91"/>
        <v>10.304088688</v>
      </c>
      <c r="AA256" s="465">
        <f t="shared" si="92"/>
        <v>897.59082324999986</v>
      </c>
      <c r="AB256" s="429">
        <f t="shared" si="93"/>
        <v>0.15507788929682098</v>
      </c>
      <c r="AC256" s="454">
        <f t="shared" si="94"/>
        <v>98.716260310646348</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44.58687432</v>
      </c>
      <c r="V257" s="475">
        <f t="shared" si="87"/>
        <v>142.04285432500001</v>
      </c>
      <c r="W257" s="460">
        <f t="shared" si="88"/>
        <v>141.41712933000002</v>
      </c>
      <c r="X257" s="476">
        <f t="shared" si="89"/>
        <v>99.939096469999996</v>
      </c>
      <c r="Y257" s="476">
        <f t="shared" si="90"/>
        <v>119.01339281199999</v>
      </c>
      <c r="Z257" s="478">
        <f t="shared" si="91"/>
        <v>5.0144380140000004</v>
      </c>
      <c r="AA257" s="465">
        <f t="shared" si="92"/>
        <v>552.01378527099996</v>
      </c>
      <c r="AB257" s="429">
        <f t="shared" si="93"/>
        <v>9.5372112175362816E-2</v>
      </c>
      <c r="AC257" s="454">
        <f t="shared" si="94"/>
        <v>98.55951270413145</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10.165349355</v>
      </c>
      <c r="V258" s="475">
        <f t="shared" si="87"/>
        <v>26.978728424000003</v>
      </c>
      <c r="W258" s="460">
        <f t="shared" si="88"/>
        <v>31.490572602</v>
      </c>
      <c r="X258" s="476">
        <f t="shared" si="89"/>
        <v>21.642982119999999</v>
      </c>
      <c r="Y258" s="476">
        <f t="shared" si="90"/>
        <v>22.759385594000001</v>
      </c>
      <c r="Z258" s="478">
        <f t="shared" si="91"/>
        <v>1.6023436360000001</v>
      </c>
      <c r="AA258" s="465">
        <f t="shared" si="92"/>
        <v>114.63936173100001</v>
      </c>
      <c r="AB258" s="429">
        <f t="shared" si="93"/>
        <v>1.9806385924498966E-2</v>
      </c>
      <c r="AC258" s="454">
        <f t="shared" si="94"/>
        <v>97.928710355318742</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11.74035458</v>
      </c>
      <c r="V259" s="475">
        <f t="shared" si="87"/>
        <v>26.172971457000003</v>
      </c>
      <c r="W259" s="460">
        <f t="shared" si="88"/>
        <v>25.427402633999996</v>
      </c>
      <c r="X259" s="476">
        <f t="shared" si="89"/>
        <v>15.121663809999999</v>
      </c>
      <c r="Y259" s="476">
        <f t="shared" si="90"/>
        <v>17.377740710000001</v>
      </c>
      <c r="Z259" s="478">
        <f t="shared" si="91"/>
        <v>1.4056289180000001</v>
      </c>
      <c r="AA259" s="465">
        <f t="shared" si="92"/>
        <v>97.245762108999998</v>
      </c>
      <c r="AB259" s="429">
        <f t="shared" si="93"/>
        <v>1.6801271960780927E-2</v>
      </c>
      <c r="AC259" s="454">
        <f t="shared" si="94"/>
        <v>102.5443340997644</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2.4443855749999996</v>
      </c>
      <c r="V260" s="475">
        <f t="shared" si="87"/>
        <v>8.6616012550000008</v>
      </c>
      <c r="W260" s="460">
        <f t="shared" si="88"/>
        <v>9.643900949999999</v>
      </c>
      <c r="X260" s="476">
        <f t="shared" si="89"/>
        <v>6.6860822600000001</v>
      </c>
      <c r="Y260" s="476">
        <f t="shared" si="90"/>
        <v>7.7215217899999997</v>
      </c>
      <c r="Z260" s="478">
        <f t="shared" si="91"/>
        <v>0.22865595</v>
      </c>
      <c r="AA260" s="465">
        <f t="shared" si="92"/>
        <v>35.386147779999995</v>
      </c>
      <c r="AB260" s="429">
        <f t="shared" si="93"/>
        <v>6.1137090152038696E-3</v>
      </c>
      <c r="AC260" s="454">
        <f t="shared" si="94"/>
        <v>98.299623226623169</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271.45371152499996</v>
      </c>
      <c r="V262" s="475">
        <f t="shared" si="87"/>
        <v>768.59029146</v>
      </c>
      <c r="W262" s="460">
        <f t="shared" si="88"/>
        <v>734.05228194000006</v>
      </c>
      <c r="X262" s="476">
        <f t="shared" si="89"/>
        <v>508.20839526999998</v>
      </c>
      <c r="Y262" s="476">
        <f t="shared" si="90"/>
        <v>570.86982299399995</v>
      </c>
      <c r="Z262" s="478">
        <f t="shared" si="91"/>
        <v>17.812224164</v>
      </c>
      <c r="AA262" s="465">
        <f t="shared" si="92"/>
        <v>2870.9867273529999</v>
      </c>
      <c r="AB262" s="429">
        <f t="shared" si="93"/>
        <v>0.49602396809830684</v>
      </c>
      <c r="AC262" s="454">
        <f t="shared" si="94"/>
        <v>100.86248988687888</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395.95705454</v>
      </c>
      <c r="V263" s="475">
        <f t="shared" si="87"/>
        <v>1205.8509774080001</v>
      </c>
      <c r="W263" s="460">
        <f t="shared" si="88"/>
        <v>1138.15436385</v>
      </c>
      <c r="X263" s="476">
        <f t="shared" si="89"/>
        <v>827.31074136000007</v>
      </c>
      <c r="Y263" s="476">
        <f t="shared" si="90"/>
        <v>989.03329648400006</v>
      </c>
      <c r="Z263" s="478">
        <f t="shared" si="91"/>
        <v>26.495607006</v>
      </c>
      <c r="AA263" s="465">
        <f t="shared" si="92"/>
        <v>4582.802040648</v>
      </c>
      <c r="AB263" s="429">
        <f t="shared" si="93"/>
        <v>0.79177644102418798</v>
      </c>
      <c r="AC263" s="454">
        <f t="shared" si="94"/>
        <v>99.086302416978228</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436.08457546</v>
      </c>
      <c r="V264" s="475">
        <f t="shared" si="87"/>
        <v>1305.0983760249999</v>
      </c>
      <c r="W264" s="460">
        <f t="shared" si="88"/>
        <v>1197.356266584</v>
      </c>
      <c r="X264" s="476">
        <f t="shared" si="89"/>
        <v>837.11387553999998</v>
      </c>
      <c r="Y264" s="476">
        <f t="shared" si="90"/>
        <v>977.02255669200008</v>
      </c>
      <c r="Z264" s="478">
        <f t="shared" si="91"/>
        <v>27.636245364000001</v>
      </c>
      <c r="AA264" s="465">
        <f t="shared" si="92"/>
        <v>4780.3118956649996</v>
      </c>
      <c r="AB264" s="429">
        <f t="shared" si="93"/>
        <v>0.82590046573341391</v>
      </c>
      <c r="AC264" s="454">
        <f t="shared" si="94"/>
        <v>100.78165017452905</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260.942888595</v>
      </c>
      <c r="V265" s="475">
        <f t="shared" ref="V265:V328" si="109">IFERROR(V$5*I265,"")</f>
        <v>729.38394765099997</v>
      </c>
      <c r="W265" s="460">
        <f t="shared" ref="W265:W328" si="110">IFERROR(W$5*K265,"")</f>
        <v>723.65061953999998</v>
      </c>
      <c r="X265" s="476">
        <f t="shared" ref="X265:X328" si="111">IFERROR(X$5*M265,"")</f>
        <v>557.81429530999992</v>
      </c>
      <c r="Y265" s="476">
        <f t="shared" ref="Y265:Y328" si="112">IFERROR(Y$5*O265,"")</f>
        <v>687.44108235600004</v>
      </c>
      <c r="Z265" s="478">
        <f t="shared" ref="Z265:Z328" si="113">IFERROR(Z$5*Q265,"")</f>
        <v>20.158674221999998</v>
      </c>
      <c r="AA265" s="465">
        <f t="shared" ref="AA265:AA328" si="114">IFERROR(SUM(U265:Z265),"")</f>
        <v>2979.3915076740004</v>
      </c>
      <c r="AB265" s="429">
        <f t="shared" ref="AB265:AB328" si="115">IF(OR(AA265="", AA265=0), "", AA265/$AA$5)</f>
        <v>0.51475319759398763</v>
      </c>
      <c r="AC265" s="454">
        <f t="shared" ref="AC265:AC328" si="116">IF(OR(AB265="", AB265=0), "", IF(AN265&gt;0, AB265/AN265*100, ""))</f>
        <v>96.443644926600896</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74.527321674999996</v>
      </c>
      <c r="V266" s="475">
        <f t="shared" si="109"/>
        <v>211.24456693799999</v>
      </c>
      <c r="W266" s="460">
        <f t="shared" si="110"/>
        <v>196.27854780599998</v>
      </c>
      <c r="X266" s="476">
        <f t="shared" si="111"/>
        <v>128.01384561</v>
      </c>
      <c r="Y266" s="476">
        <f t="shared" si="112"/>
        <v>151.21936251600002</v>
      </c>
      <c r="Z266" s="478">
        <f t="shared" si="113"/>
        <v>8.2294183439999991</v>
      </c>
      <c r="AA266" s="465">
        <f t="shared" si="114"/>
        <v>769.51306288900003</v>
      </c>
      <c r="AB266" s="429">
        <f t="shared" si="115"/>
        <v>0.13294973443140981</v>
      </c>
      <c r="AC266" s="454">
        <f t="shared" si="116"/>
        <v>101.33479193563497</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63.182813595000006</v>
      </c>
      <c r="V267" s="475">
        <f t="shared" si="109"/>
        <v>177.98138329900002</v>
      </c>
      <c r="W267" s="460">
        <f t="shared" si="110"/>
        <v>164.92908940800001</v>
      </c>
      <c r="X267" s="476">
        <f t="shared" si="111"/>
        <v>123.22828845000001</v>
      </c>
      <c r="Y267" s="476">
        <f t="shared" si="112"/>
        <v>151.083086968</v>
      </c>
      <c r="Z267" s="478">
        <f t="shared" si="113"/>
        <v>4.2742866079999997</v>
      </c>
      <c r="AA267" s="465">
        <f t="shared" si="114"/>
        <v>684.67894832800005</v>
      </c>
      <c r="AB267" s="429">
        <f t="shared" si="115"/>
        <v>0.11829283834277816</v>
      </c>
      <c r="AC267" s="454">
        <f t="shared" si="116"/>
        <v>98.276130055513448</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67.085620405</v>
      </c>
      <c r="V269" s="475">
        <f t="shared" si="109"/>
        <v>182.981659708</v>
      </c>
      <c r="W269" s="460">
        <f t="shared" si="110"/>
        <v>181.97914864800001</v>
      </c>
      <c r="X269" s="476">
        <f t="shared" si="111"/>
        <v>139.48156588000001</v>
      </c>
      <c r="Y269" s="476">
        <f t="shared" si="112"/>
        <v>149.639566704</v>
      </c>
      <c r="Z269" s="478">
        <f t="shared" si="113"/>
        <v>5.5386658579999999</v>
      </c>
      <c r="AA269" s="465">
        <f t="shared" si="114"/>
        <v>726.70622720300003</v>
      </c>
      <c r="AB269" s="429">
        <f t="shared" si="115"/>
        <v>0.12555394388441604</v>
      </c>
      <c r="AC269" s="454">
        <f t="shared" si="116"/>
        <v>98.176063140790788</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209.84057295000002</v>
      </c>
      <c r="V270" s="475">
        <f t="shared" si="109"/>
        <v>687.99257632600006</v>
      </c>
      <c r="W270" s="460">
        <f t="shared" si="110"/>
        <v>701.48948889600001</v>
      </c>
      <c r="X270" s="476">
        <f t="shared" si="111"/>
        <v>560.43837274999998</v>
      </c>
      <c r="Y270" s="476">
        <f t="shared" si="112"/>
        <v>690.26981025800001</v>
      </c>
      <c r="Z270" s="478">
        <f t="shared" si="113"/>
        <v>17.845554975999999</v>
      </c>
      <c r="AA270" s="465">
        <f t="shared" si="114"/>
        <v>2867.8763761560003</v>
      </c>
      <c r="AB270" s="429">
        <f t="shared" si="115"/>
        <v>0.49548658883137531</v>
      </c>
      <c r="AC270" s="454">
        <f t="shared" si="116"/>
        <v>95.291411387777941</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207.798383255</v>
      </c>
      <c r="V271" s="475">
        <f t="shared" si="109"/>
        <v>710.65717324800005</v>
      </c>
      <c r="W271" s="460">
        <f t="shared" si="110"/>
        <v>700.82502778800006</v>
      </c>
      <c r="X271" s="476">
        <f t="shared" si="111"/>
        <v>535.86577810999995</v>
      </c>
      <c r="Y271" s="476">
        <f t="shared" si="112"/>
        <v>652.815794364</v>
      </c>
      <c r="Z271" s="478">
        <f t="shared" si="113"/>
        <v>19.839296751999999</v>
      </c>
      <c r="AA271" s="465">
        <f t="shared" si="114"/>
        <v>2827.801453517</v>
      </c>
      <c r="AB271" s="429">
        <f t="shared" si="115"/>
        <v>0.48856279431876298</v>
      </c>
      <c r="AC271" s="454">
        <f t="shared" si="116"/>
        <v>96.80155131718827</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87.570685339999997</v>
      </c>
      <c r="V272" s="475">
        <f t="shared" si="109"/>
        <v>254.11209116399999</v>
      </c>
      <c r="W272" s="460">
        <f t="shared" si="110"/>
        <v>302.60279615399998</v>
      </c>
      <c r="X272" s="476">
        <f t="shared" si="111"/>
        <v>269.74414353999998</v>
      </c>
      <c r="Y272" s="476">
        <f t="shared" si="112"/>
        <v>371.30616952599996</v>
      </c>
      <c r="Z272" s="478">
        <f t="shared" si="113"/>
        <v>7.8156387519999999</v>
      </c>
      <c r="AA272" s="465">
        <f t="shared" si="114"/>
        <v>1293.1515244760001</v>
      </c>
      <c r="AB272" s="429">
        <f t="shared" si="115"/>
        <v>0.22341940644022115</v>
      </c>
      <c r="AC272" s="454">
        <f t="shared" si="116"/>
        <v>89.666459049599069</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58.090009495000004</v>
      </c>
      <c r="V273" s="475">
        <f t="shared" si="109"/>
        <v>163.57593544700001</v>
      </c>
      <c r="W273" s="460">
        <f t="shared" si="110"/>
        <v>167.35714537799998</v>
      </c>
      <c r="X273" s="476">
        <f t="shared" si="111"/>
        <v>107.94306476</v>
      </c>
      <c r="Y273" s="476">
        <f t="shared" si="112"/>
        <v>126.60545679800001</v>
      </c>
      <c r="Z273" s="478">
        <f t="shared" si="113"/>
        <v>9.9814480340000014</v>
      </c>
      <c r="AA273" s="465">
        <f t="shared" si="114"/>
        <v>633.55305991199998</v>
      </c>
      <c r="AB273" s="429">
        <f t="shared" si="115"/>
        <v>0.10945975464961991</v>
      </c>
      <c r="AC273" s="454">
        <f t="shared" si="116"/>
        <v>99.523480759444524</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23.748679424999999</v>
      </c>
      <c r="V274" s="475">
        <f t="shared" si="109"/>
        <v>68.908801283000003</v>
      </c>
      <c r="W274" s="460">
        <f t="shared" si="110"/>
        <v>71.393377818000005</v>
      </c>
      <c r="X274" s="476">
        <f t="shared" si="111"/>
        <v>53.781535490000003</v>
      </c>
      <c r="Y274" s="476">
        <f t="shared" si="112"/>
        <v>71.859840321999997</v>
      </c>
      <c r="Z274" s="478">
        <f t="shared" si="113"/>
        <v>2.928227594</v>
      </c>
      <c r="AA274" s="465">
        <f t="shared" si="114"/>
        <v>292.62046193200007</v>
      </c>
      <c r="AB274" s="429">
        <f t="shared" si="115"/>
        <v>5.0556403236351084E-2</v>
      </c>
      <c r="AC274" s="454">
        <f t="shared" si="116"/>
        <v>94.885286971443435</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17.046550920000001</v>
      </c>
      <c r="V276" s="475">
        <f t="shared" si="109"/>
        <v>39.692926663000001</v>
      </c>
      <c r="W276" s="460">
        <f t="shared" si="110"/>
        <v>37.019789801999998</v>
      </c>
      <c r="X276" s="476">
        <f t="shared" si="111"/>
        <v>21.84790886</v>
      </c>
      <c r="Y276" s="476">
        <f t="shared" si="112"/>
        <v>23.855454536</v>
      </c>
      <c r="Z276" s="478">
        <f t="shared" si="113"/>
        <v>1.9916354759999999</v>
      </c>
      <c r="AA276" s="465">
        <f t="shared" si="114"/>
        <v>141.454266257</v>
      </c>
      <c r="AB276" s="429">
        <f t="shared" si="115"/>
        <v>2.4439230521250865E-2</v>
      </c>
      <c r="AC276" s="454">
        <f t="shared" si="116"/>
        <v>104.04678512897483</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273.76184757999999</v>
      </c>
      <c r="V277" s="475">
        <f t="shared" si="109"/>
        <v>857.99990408299993</v>
      </c>
      <c r="W277" s="460">
        <f t="shared" si="110"/>
        <v>798.71092177799994</v>
      </c>
      <c r="X277" s="476">
        <f t="shared" si="111"/>
        <v>588.95084098999996</v>
      </c>
      <c r="Y277" s="476">
        <f t="shared" si="112"/>
        <v>708.67403612999999</v>
      </c>
      <c r="Z277" s="478">
        <f t="shared" si="113"/>
        <v>16.878352589999999</v>
      </c>
      <c r="AA277" s="465">
        <f t="shared" si="114"/>
        <v>3244.9759031509993</v>
      </c>
      <c r="AB277" s="429">
        <f t="shared" si="115"/>
        <v>0.56063854581046979</v>
      </c>
      <c r="AC277" s="454">
        <f t="shared" si="116"/>
        <v>98.938755856932445</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305.40738808499998</v>
      </c>
      <c r="V278" s="475">
        <f t="shared" si="109"/>
        <v>918.90502945499998</v>
      </c>
      <c r="W278" s="460">
        <f t="shared" si="110"/>
        <v>831.14723172000004</v>
      </c>
      <c r="X278" s="476">
        <f t="shared" si="111"/>
        <v>595.07734691000007</v>
      </c>
      <c r="Y278" s="476">
        <f t="shared" si="112"/>
        <v>693.72218984999995</v>
      </c>
      <c r="Z278" s="478">
        <f t="shared" si="113"/>
        <v>16.821334658000001</v>
      </c>
      <c r="AA278" s="465">
        <f t="shared" si="114"/>
        <v>3361.0805206780001</v>
      </c>
      <c r="AB278" s="429">
        <f t="shared" si="115"/>
        <v>0.58069808581167937</v>
      </c>
      <c r="AC278" s="454">
        <f t="shared" si="116"/>
        <v>100.542562085624</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83.781885959999997</v>
      </c>
      <c r="V279" s="475">
        <f t="shared" si="109"/>
        <v>224.62036802500003</v>
      </c>
      <c r="W279" s="460">
        <f t="shared" si="110"/>
        <v>214.57981219800001</v>
      </c>
      <c r="X279" s="476">
        <f t="shared" si="111"/>
        <v>172.97112080999997</v>
      </c>
      <c r="Y279" s="476">
        <f t="shared" si="112"/>
        <v>218.37042192800001</v>
      </c>
      <c r="Z279" s="478">
        <f t="shared" si="113"/>
        <v>5.6584920240000001</v>
      </c>
      <c r="AA279" s="465">
        <f t="shared" si="114"/>
        <v>919.98210094500007</v>
      </c>
      <c r="AB279" s="429">
        <f t="shared" si="115"/>
        <v>0.15894645835262614</v>
      </c>
      <c r="AC279" s="454">
        <f t="shared" si="116"/>
        <v>95.699807221707246</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18.420998019999999</v>
      </c>
      <c r="V280" s="475">
        <f t="shared" si="109"/>
        <v>49.663576465999995</v>
      </c>
      <c r="W280" s="460">
        <f t="shared" si="110"/>
        <v>45.589644827999997</v>
      </c>
      <c r="X280" s="476">
        <f t="shared" si="111"/>
        <v>25.00716091</v>
      </c>
      <c r="Y280" s="476">
        <f t="shared" si="112"/>
        <v>31.424723794000002</v>
      </c>
      <c r="Z280" s="478">
        <f t="shared" si="113"/>
        <v>1.746345434</v>
      </c>
      <c r="AA280" s="465">
        <f t="shared" si="114"/>
        <v>171.852449452</v>
      </c>
      <c r="AB280" s="429">
        <f t="shared" si="115"/>
        <v>2.9691162655839667E-2</v>
      </c>
      <c r="AC280" s="454">
        <f t="shared" si="116"/>
        <v>105.03895193433313</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514.21842308499993</v>
      </c>
      <c r="V283" s="475">
        <f t="shared" si="109"/>
        <v>1493.1887146479999</v>
      </c>
      <c r="W283" s="460">
        <f t="shared" si="110"/>
        <v>1391.79416784</v>
      </c>
      <c r="X283" s="476">
        <f t="shared" si="111"/>
        <v>1002.0959816</v>
      </c>
      <c r="Y283" s="476">
        <f t="shared" si="112"/>
        <v>1173.3428511560001</v>
      </c>
      <c r="Z283" s="478">
        <f t="shared" si="113"/>
        <v>33.737014521999996</v>
      </c>
      <c r="AA283" s="465">
        <f t="shared" si="114"/>
        <v>5608.3771528509997</v>
      </c>
      <c r="AB283" s="429">
        <f t="shared" si="115"/>
        <v>0.9689663360143399</v>
      </c>
      <c r="AC283" s="454">
        <f t="shared" si="116"/>
        <v>99.737317917149042</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14.25903935</v>
      </c>
      <c r="V284" s="475">
        <f t="shared" si="109"/>
        <v>38.781059417999998</v>
      </c>
      <c r="W284" s="460">
        <f t="shared" si="110"/>
        <v>30.053462256</v>
      </c>
      <c r="X284" s="476">
        <f t="shared" si="111"/>
        <v>19.171320990000002</v>
      </c>
      <c r="Y284" s="476">
        <f t="shared" si="112"/>
        <v>18.541358446</v>
      </c>
      <c r="Z284" s="478">
        <f t="shared" si="113"/>
        <v>0.17917663399999997</v>
      </c>
      <c r="AA284" s="465">
        <f t="shared" si="114"/>
        <v>120.985417094</v>
      </c>
      <c r="AB284" s="429">
        <f t="shared" si="115"/>
        <v>2.0902801847615757E-2</v>
      </c>
      <c r="AC284" s="454">
        <f t="shared" si="116"/>
        <v>109.02649312226767</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27.181628370000002</v>
      </c>
      <c r="V287" s="475">
        <f t="shared" si="109"/>
        <v>77.803549769</v>
      </c>
      <c r="W287" s="460">
        <f t="shared" si="110"/>
        <v>53.560839270000002</v>
      </c>
      <c r="X287" s="476">
        <f t="shared" si="111"/>
        <v>38.695538519999999</v>
      </c>
      <c r="Y287" s="476">
        <f t="shared" si="112"/>
        <v>44.487855454000005</v>
      </c>
      <c r="Z287" s="478">
        <f t="shared" si="113"/>
        <v>0.29998665800000002</v>
      </c>
      <c r="AA287" s="465">
        <f t="shared" si="114"/>
        <v>242.02939804100001</v>
      </c>
      <c r="AB287" s="429">
        <f t="shared" si="115"/>
        <v>4.1815721845369733E-2</v>
      </c>
      <c r="AC287" s="454">
        <f t="shared" si="116"/>
        <v>105.52951106107331</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25.265967245000002</v>
      </c>
      <c r="V288" s="475">
        <f t="shared" si="109"/>
        <v>73.447995098000007</v>
      </c>
      <c r="W288" s="460">
        <f t="shared" si="110"/>
        <v>69.373085484000001</v>
      </c>
      <c r="X288" s="476">
        <f t="shared" si="111"/>
        <v>53.07805888</v>
      </c>
      <c r="Y288" s="476">
        <f t="shared" si="112"/>
        <v>59.534303942000001</v>
      </c>
      <c r="Z288" s="478">
        <f t="shared" si="113"/>
        <v>0.57179806</v>
      </c>
      <c r="AA288" s="465">
        <f t="shared" si="114"/>
        <v>281.27120870900001</v>
      </c>
      <c r="AB288" s="429">
        <f t="shared" si="115"/>
        <v>4.8595578560642713E-2</v>
      </c>
      <c r="AC288" s="454">
        <f t="shared" si="116"/>
        <v>99.238602347247991</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59.785046785000006</v>
      </c>
      <c r="V289" s="475">
        <f t="shared" si="109"/>
        <v>191.606909892</v>
      </c>
      <c r="W289" s="460">
        <f t="shared" si="110"/>
        <v>176.92391003399999</v>
      </c>
      <c r="X289" s="476">
        <f t="shared" si="111"/>
        <v>162.72010452000001</v>
      </c>
      <c r="Y289" s="476">
        <f t="shared" si="112"/>
        <v>211.22337560400001</v>
      </c>
      <c r="Z289" s="478">
        <f t="shared" si="113"/>
        <v>1.0253418080000001</v>
      </c>
      <c r="AA289" s="465">
        <f t="shared" si="114"/>
        <v>803.28468864300009</v>
      </c>
      <c r="AB289" s="429">
        <f t="shared" si="115"/>
        <v>0.13878450045663443</v>
      </c>
      <c r="AC289" s="454">
        <f t="shared" si="116"/>
        <v>93.376899514408336</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85.490070340000003</v>
      </c>
      <c r="V290" s="475">
        <f t="shared" si="109"/>
        <v>252.04309138399998</v>
      </c>
      <c r="W290" s="460">
        <f t="shared" si="110"/>
        <v>230.37974465400001</v>
      </c>
      <c r="X290" s="476">
        <f t="shared" si="111"/>
        <v>178.96266892</v>
      </c>
      <c r="Y290" s="476">
        <f t="shared" si="112"/>
        <v>225.505828084</v>
      </c>
      <c r="Z290" s="478">
        <f t="shared" si="113"/>
        <v>6.2660435320000003</v>
      </c>
      <c r="AA290" s="465">
        <f t="shared" si="114"/>
        <v>978.64744691400006</v>
      </c>
      <c r="AB290" s="429">
        <f t="shared" si="115"/>
        <v>0.16908214355805115</v>
      </c>
      <c r="AC290" s="454">
        <f t="shared" si="116"/>
        <v>97.149704793470576</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337.27728725999998</v>
      </c>
      <c r="V291" s="475">
        <f t="shared" si="109"/>
        <v>958.09845385699998</v>
      </c>
      <c r="W291" s="460">
        <f t="shared" si="110"/>
        <v>903.76242055800003</v>
      </c>
      <c r="X291" s="476">
        <f t="shared" si="111"/>
        <v>596.54362813</v>
      </c>
      <c r="Y291" s="476">
        <f t="shared" si="112"/>
        <v>661.2486369159999</v>
      </c>
      <c r="Z291" s="478">
        <f t="shared" si="113"/>
        <v>25.836829873999999</v>
      </c>
      <c r="AA291" s="465">
        <f t="shared" si="114"/>
        <v>3482.7672565950002</v>
      </c>
      <c r="AB291" s="429">
        <f t="shared" si="115"/>
        <v>0.60172205538959922</v>
      </c>
      <c r="AC291" s="454">
        <f t="shared" si="116"/>
        <v>102.20579983636138</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496.90678822499996</v>
      </c>
      <c r="V294" s="475">
        <f t="shared" si="109"/>
        <v>1447.2402682660002</v>
      </c>
      <c r="W294" s="460">
        <f t="shared" si="110"/>
        <v>1347.8061246299999</v>
      </c>
      <c r="X294" s="476">
        <f t="shared" si="111"/>
        <v>979.51316362</v>
      </c>
      <c r="Y294" s="476">
        <f t="shared" si="112"/>
        <v>1146.579547068</v>
      </c>
      <c r="Z294" s="478">
        <f t="shared" si="113"/>
        <v>30.728869247999999</v>
      </c>
      <c r="AA294" s="465">
        <f t="shared" si="114"/>
        <v>5448.7747610570004</v>
      </c>
      <c r="AB294" s="429">
        <f t="shared" si="115"/>
        <v>0.94139163114322744</v>
      </c>
      <c r="AC294" s="454">
        <f t="shared" si="116"/>
        <v>99.584250347456461</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451.37353849499999</v>
      </c>
      <c r="V295" s="475">
        <f t="shared" si="109"/>
        <v>1335.432688632</v>
      </c>
      <c r="W295" s="460">
        <f t="shared" si="110"/>
        <v>1246.1738095619999</v>
      </c>
      <c r="X295" s="476">
        <f t="shared" si="111"/>
        <v>902.61090604000003</v>
      </c>
      <c r="Y295" s="476">
        <f t="shared" si="112"/>
        <v>1068.571634208</v>
      </c>
      <c r="Z295" s="478">
        <f t="shared" si="113"/>
        <v>28.714233894000003</v>
      </c>
      <c r="AA295" s="465">
        <f t="shared" si="114"/>
        <v>5032.8768108310005</v>
      </c>
      <c r="AB295" s="429">
        <f t="shared" si="115"/>
        <v>0.86953642205096759</v>
      </c>
      <c r="AC295" s="454">
        <f t="shared" si="116"/>
        <v>99.478624062778636</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237.01294261000001</v>
      </c>
      <c r="V298" s="475">
        <f t="shared" si="109"/>
        <v>739.04383594199999</v>
      </c>
      <c r="W298" s="460">
        <f t="shared" si="110"/>
        <v>696.30897890999995</v>
      </c>
      <c r="X298" s="476">
        <f t="shared" si="111"/>
        <v>535.03986024999995</v>
      </c>
      <c r="Y298" s="476">
        <f t="shared" si="112"/>
        <v>685.64920927000003</v>
      </c>
      <c r="Z298" s="478">
        <f t="shared" si="113"/>
        <v>14.894397306</v>
      </c>
      <c r="AA298" s="465">
        <f t="shared" si="114"/>
        <v>2907.9492242880001</v>
      </c>
      <c r="AB298" s="429">
        <f t="shared" si="115"/>
        <v>0.50241002492881826</v>
      </c>
      <c r="AC298" s="454">
        <f t="shared" si="116"/>
        <v>96.93677303886119</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129.151765415</v>
      </c>
      <c r="V299" s="475">
        <f t="shared" si="109"/>
        <v>423.81849877000002</v>
      </c>
      <c r="W299" s="460">
        <f t="shared" si="110"/>
        <v>410.96819006399994</v>
      </c>
      <c r="X299" s="476">
        <f t="shared" si="111"/>
        <v>295.18635687999995</v>
      </c>
      <c r="Y299" s="476">
        <f t="shared" si="112"/>
        <v>372.52526677399999</v>
      </c>
      <c r="Z299" s="478">
        <f t="shared" si="113"/>
        <v>10.85906314</v>
      </c>
      <c r="AA299" s="465">
        <f t="shared" si="114"/>
        <v>1642.5091410429998</v>
      </c>
      <c r="AB299" s="429">
        <f t="shared" si="115"/>
        <v>0.28377835885331715</v>
      </c>
      <c r="AC299" s="454">
        <f t="shared" si="116"/>
        <v>98.136732337938398</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63.092860835000003</v>
      </c>
      <c r="V302" s="475">
        <f t="shared" si="109"/>
        <v>184.02464674299998</v>
      </c>
      <c r="W302" s="460">
        <f t="shared" si="110"/>
        <v>180.40571652600002</v>
      </c>
      <c r="X302" s="476">
        <f t="shared" si="111"/>
        <v>105.00799839000001</v>
      </c>
      <c r="Y302" s="476">
        <f t="shared" si="112"/>
        <v>151.21873867799999</v>
      </c>
      <c r="Z302" s="478">
        <f t="shared" si="113"/>
        <v>11.166368468</v>
      </c>
      <c r="AA302" s="465">
        <f t="shared" si="114"/>
        <v>694.91632964000007</v>
      </c>
      <c r="AB302" s="429">
        <f t="shared" si="115"/>
        <v>0.12006156351762268</v>
      </c>
      <c r="AC302" s="454">
        <f t="shared" si="116"/>
        <v>99.748457156548469</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114.24214252499999</v>
      </c>
      <c r="V303" s="475">
        <f t="shared" si="109"/>
        <v>297.40677114600004</v>
      </c>
      <c r="W303" s="460">
        <f t="shared" si="110"/>
        <v>294.53748829199998</v>
      </c>
      <c r="X303" s="476">
        <f t="shared" si="111"/>
        <v>185.47947583000001</v>
      </c>
      <c r="Y303" s="476">
        <f t="shared" si="112"/>
        <v>246.88567707599998</v>
      </c>
      <c r="Z303" s="478">
        <f t="shared" si="113"/>
        <v>12.135662296</v>
      </c>
      <c r="AA303" s="465">
        <f t="shared" si="114"/>
        <v>1150.687217165</v>
      </c>
      <c r="AB303" s="429">
        <f t="shared" si="115"/>
        <v>0.19880566986264686</v>
      </c>
      <c r="AC303" s="454">
        <f t="shared" si="116"/>
        <v>99.669750764939934</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378.33524219499998</v>
      </c>
      <c r="V304" s="475">
        <f t="shared" si="109"/>
        <v>1107.9305753599999</v>
      </c>
      <c r="W304" s="460">
        <f t="shared" si="110"/>
        <v>1024.341496476</v>
      </c>
      <c r="X304" s="476">
        <f t="shared" si="111"/>
        <v>733.40950694999992</v>
      </c>
      <c r="Y304" s="476">
        <f t="shared" si="112"/>
        <v>857.52257024000005</v>
      </c>
      <c r="Z304" s="478">
        <f t="shared" si="113"/>
        <v>24.256046080000001</v>
      </c>
      <c r="AA304" s="465">
        <f t="shared" si="114"/>
        <v>4125.7954373009998</v>
      </c>
      <c r="AB304" s="429">
        <f t="shared" si="115"/>
        <v>0.71281883851088457</v>
      </c>
      <c r="AC304" s="454">
        <f t="shared" si="116"/>
        <v>100.0348637259423</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122.96088719000001</v>
      </c>
      <c r="V305" s="475">
        <f t="shared" si="109"/>
        <v>338.02982988700001</v>
      </c>
      <c r="W305" s="460">
        <f t="shared" si="110"/>
        <v>329.58114435599998</v>
      </c>
      <c r="X305" s="476">
        <f t="shared" si="111"/>
        <v>213.99232413999999</v>
      </c>
      <c r="Y305" s="476">
        <f t="shared" si="112"/>
        <v>276.259787668</v>
      </c>
      <c r="Z305" s="478">
        <f t="shared" si="113"/>
        <v>13.286482226</v>
      </c>
      <c r="AA305" s="465">
        <f t="shared" si="114"/>
        <v>1294.1104554670001</v>
      </c>
      <c r="AB305" s="429">
        <f t="shared" si="115"/>
        <v>0.22358508214702835</v>
      </c>
      <c r="AC305" s="454">
        <f t="shared" si="116"/>
        <v>99.622203515566454</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178.86500759500001</v>
      </c>
      <c r="V306" s="475">
        <f t="shared" si="109"/>
        <v>515.75104841400002</v>
      </c>
      <c r="W306" s="460">
        <f t="shared" si="110"/>
        <v>521.23935563400005</v>
      </c>
      <c r="X306" s="476">
        <f t="shared" si="111"/>
        <v>360.32795086000004</v>
      </c>
      <c r="Y306" s="476">
        <f t="shared" si="112"/>
        <v>474.53312418600001</v>
      </c>
      <c r="Z306" s="478">
        <f t="shared" si="113"/>
        <v>18.000052336</v>
      </c>
      <c r="AA306" s="465">
        <f t="shared" si="114"/>
        <v>2068.7165390250002</v>
      </c>
      <c r="AB306" s="429">
        <f t="shared" si="115"/>
        <v>0.35741474413009677</v>
      </c>
      <c r="AC306" s="454">
        <f t="shared" si="116"/>
        <v>97.597848114119117</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349.59833725999999</v>
      </c>
      <c r="V307" s="475">
        <f t="shared" si="109"/>
        <v>957.31595151199997</v>
      </c>
      <c r="W307" s="460">
        <f t="shared" si="110"/>
        <v>948.60594084599995</v>
      </c>
      <c r="X307" s="476">
        <f t="shared" si="111"/>
        <v>689.94166428000005</v>
      </c>
      <c r="Y307" s="476">
        <f t="shared" si="112"/>
        <v>838.78637600800005</v>
      </c>
      <c r="Z307" s="478">
        <f t="shared" si="113"/>
        <v>26.125043760000001</v>
      </c>
      <c r="AA307" s="465">
        <f t="shared" si="114"/>
        <v>3810.3733136660003</v>
      </c>
      <c r="AB307" s="429">
        <f t="shared" si="115"/>
        <v>0.65832296366033172</v>
      </c>
      <c r="AC307" s="454">
        <f t="shared" si="116"/>
        <v>98.001167234751549</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453.94636847499999</v>
      </c>
      <c r="V308" s="475">
        <f t="shared" si="109"/>
        <v>1321.2797787690001</v>
      </c>
      <c r="W308" s="460">
        <f t="shared" si="110"/>
        <v>1229.1442536540001</v>
      </c>
      <c r="X308" s="476">
        <f t="shared" si="111"/>
        <v>897.05771769</v>
      </c>
      <c r="Y308" s="476">
        <f t="shared" si="112"/>
        <v>1073.250329058</v>
      </c>
      <c r="Z308" s="478">
        <f t="shared" si="113"/>
        <v>30.198226385999998</v>
      </c>
      <c r="AA308" s="465">
        <f t="shared" si="114"/>
        <v>5004.8766740320007</v>
      </c>
      <c r="AB308" s="429">
        <f t="shared" si="115"/>
        <v>0.86469880339184535</v>
      </c>
      <c r="AC308" s="454">
        <f t="shared" si="116"/>
        <v>99.145708086990567</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73.142925180000006</v>
      </c>
      <c r="V310" s="475">
        <f t="shared" si="109"/>
        <v>195.46518464499999</v>
      </c>
      <c r="W310" s="460">
        <f t="shared" si="110"/>
        <v>219.832189962</v>
      </c>
      <c r="X310" s="476">
        <f t="shared" si="111"/>
        <v>145.17962682000001</v>
      </c>
      <c r="Y310" s="476">
        <f t="shared" si="112"/>
        <v>196.09378357400001</v>
      </c>
      <c r="Z310" s="478">
        <f t="shared" si="113"/>
        <v>9.5084290859999996</v>
      </c>
      <c r="AA310" s="465">
        <f t="shared" si="114"/>
        <v>839.22213926699999</v>
      </c>
      <c r="AB310" s="429">
        <f t="shared" si="115"/>
        <v>0.14499345875380096</v>
      </c>
      <c r="AC310" s="454">
        <f t="shared" si="116"/>
        <v>96.548008338200347</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153.31972433999999</v>
      </c>
      <c r="V311" s="475">
        <f t="shared" si="109"/>
        <v>480.79683724100005</v>
      </c>
      <c r="W311" s="460">
        <f t="shared" si="110"/>
        <v>454.71557079000002</v>
      </c>
      <c r="X311" s="476">
        <f t="shared" si="111"/>
        <v>308.94766981999999</v>
      </c>
      <c r="Y311" s="476">
        <f t="shared" si="112"/>
        <v>395.663769178</v>
      </c>
      <c r="Z311" s="478">
        <f t="shared" si="113"/>
        <v>15.188038136000001</v>
      </c>
      <c r="AA311" s="465">
        <f t="shared" si="114"/>
        <v>1808.6316095050001</v>
      </c>
      <c r="AB311" s="429">
        <f t="shared" si="115"/>
        <v>0.31247954552608848</v>
      </c>
      <c r="AC311" s="454">
        <f t="shared" si="116"/>
        <v>99.372023116302898</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100.74035983</v>
      </c>
      <c r="V312" s="475">
        <f t="shared" si="109"/>
        <v>328.66933514800002</v>
      </c>
      <c r="W312" s="460">
        <f t="shared" si="110"/>
        <v>338.63376408599999</v>
      </c>
      <c r="X312" s="476">
        <f t="shared" si="111"/>
        <v>244.80422411999999</v>
      </c>
      <c r="Y312" s="476">
        <f t="shared" si="112"/>
        <v>337.39034520600001</v>
      </c>
      <c r="Z312" s="478">
        <f t="shared" si="113"/>
        <v>13.93347778</v>
      </c>
      <c r="AA312" s="465">
        <f t="shared" si="114"/>
        <v>1364.1715061699999</v>
      </c>
      <c r="AB312" s="429">
        <f t="shared" si="115"/>
        <v>0.2356896175138217</v>
      </c>
      <c r="AC312" s="454">
        <f t="shared" si="116"/>
        <v>95.440442652031592</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104.66223404</v>
      </c>
      <c r="V313" s="475">
        <f t="shared" si="109"/>
        <v>296.64874873999997</v>
      </c>
      <c r="W313" s="460">
        <f t="shared" si="110"/>
        <v>305.38126866599998</v>
      </c>
      <c r="X313" s="476">
        <f t="shared" si="111"/>
        <v>199.75569504000001</v>
      </c>
      <c r="Y313" s="476">
        <f t="shared" si="112"/>
        <v>267.46735118999999</v>
      </c>
      <c r="Z313" s="478">
        <f t="shared" si="113"/>
        <v>12.629138364000001</v>
      </c>
      <c r="AA313" s="465">
        <f t="shared" si="114"/>
        <v>1186.5444360399999</v>
      </c>
      <c r="AB313" s="429">
        <f t="shared" si="115"/>
        <v>0.20500076642017967</v>
      </c>
      <c r="AC313" s="454">
        <f t="shared" si="116"/>
        <v>98.144988274280649</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225.65917475000001</v>
      </c>
      <c r="V314" s="475">
        <f t="shared" si="109"/>
        <v>651.402984715</v>
      </c>
      <c r="W314" s="460">
        <f t="shared" si="110"/>
        <v>638.05931383799998</v>
      </c>
      <c r="X314" s="476">
        <f t="shared" si="111"/>
        <v>438.26138366999999</v>
      </c>
      <c r="Y314" s="476">
        <f t="shared" si="112"/>
        <v>566.448327296</v>
      </c>
      <c r="Z314" s="478">
        <f t="shared" si="113"/>
        <v>17.560891097999999</v>
      </c>
      <c r="AA314" s="465">
        <f t="shared" si="114"/>
        <v>2537.392075367</v>
      </c>
      <c r="AB314" s="429">
        <f t="shared" si="115"/>
        <v>0.4383884027931928</v>
      </c>
      <c r="AC314" s="454">
        <f t="shared" si="116"/>
        <v>98.707658173882066</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158.74551993</v>
      </c>
      <c r="V315" s="475">
        <f t="shared" si="109"/>
        <v>476.75087156700005</v>
      </c>
      <c r="W315" s="460">
        <f t="shared" si="110"/>
        <v>494.36706320400003</v>
      </c>
      <c r="X315" s="476">
        <f t="shared" si="111"/>
        <v>354.56932076999999</v>
      </c>
      <c r="Y315" s="476">
        <f t="shared" si="112"/>
        <v>439.51536396199998</v>
      </c>
      <c r="Z315" s="478">
        <f t="shared" si="113"/>
        <v>16.622658514000001</v>
      </c>
      <c r="AA315" s="465">
        <f t="shared" si="114"/>
        <v>1940.5707979470003</v>
      </c>
      <c r="AB315" s="429">
        <f t="shared" si="115"/>
        <v>0.33527484415117492</v>
      </c>
      <c r="AC315" s="454">
        <f t="shared" si="116"/>
        <v>97.200474255517506</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200.72799445500002</v>
      </c>
      <c r="V316" s="475">
        <f t="shared" si="109"/>
        <v>558.84023232999994</v>
      </c>
      <c r="W316" s="460">
        <f t="shared" si="110"/>
        <v>539.05694616599999</v>
      </c>
      <c r="X316" s="476">
        <f t="shared" si="111"/>
        <v>377.20605203999997</v>
      </c>
      <c r="Y316" s="476">
        <f t="shared" si="112"/>
        <v>455.69395821999996</v>
      </c>
      <c r="Z316" s="478">
        <f t="shared" si="113"/>
        <v>17.390931048000002</v>
      </c>
      <c r="AA316" s="465">
        <f t="shared" si="114"/>
        <v>2148.9161142589996</v>
      </c>
      <c r="AB316" s="429">
        <f t="shared" si="115"/>
        <v>0.3712709250620248</v>
      </c>
      <c r="AC316" s="454">
        <f t="shared" si="116"/>
        <v>99.198323324687081</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153.21355786999999</v>
      </c>
      <c r="V317" s="475">
        <f t="shared" si="109"/>
        <v>399.10770166099996</v>
      </c>
      <c r="W317" s="460">
        <f t="shared" si="110"/>
        <v>405.64821353999997</v>
      </c>
      <c r="X317" s="476">
        <f t="shared" si="111"/>
        <v>263.63361498</v>
      </c>
      <c r="Y317" s="476">
        <f t="shared" si="112"/>
        <v>340.02032961999998</v>
      </c>
      <c r="Z317" s="478">
        <f t="shared" si="113"/>
        <v>16.030275289999999</v>
      </c>
      <c r="AA317" s="465">
        <f t="shared" si="114"/>
        <v>1577.6536929609997</v>
      </c>
      <c r="AB317" s="429">
        <f t="shared" si="115"/>
        <v>0.27257320196285412</v>
      </c>
      <c r="AC317" s="454">
        <f t="shared" si="116"/>
        <v>99.047908125801712</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106.166122785</v>
      </c>
      <c r="V318" s="475">
        <f t="shared" si="109"/>
        <v>266.03406217200001</v>
      </c>
      <c r="W318" s="460">
        <f t="shared" si="110"/>
        <v>288.58511920199999</v>
      </c>
      <c r="X318" s="476">
        <f t="shared" si="111"/>
        <v>175.94432087000001</v>
      </c>
      <c r="Y318" s="476">
        <f t="shared" si="112"/>
        <v>243.47605502800002</v>
      </c>
      <c r="Z318" s="478">
        <f t="shared" si="113"/>
        <v>13.685523396000001</v>
      </c>
      <c r="AA318" s="465">
        <f t="shared" si="114"/>
        <v>1093.8912034530001</v>
      </c>
      <c r="AB318" s="429">
        <f t="shared" si="115"/>
        <v>0.1889929515295439</v>
      </c>
      <c r="AC318" s="454">
        <f t="shared" si="116"/>
        <v>98.374373695064023</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205.32732365000001</v>
      </c>
      <c r="V319" s="475">
        <f t="shared" si="109"/>
        <v>577.78003019000005</v>
      </c>
      <c r="W319" s="460">
        <f t="shared" si="110"/>
        <v>634.01544244199999</v>
      </c>
      <c r="X319" s="476">
        <f t="shared" si="111"/>
        <v>457.33320665999997</v>
      </c>
      <c r="Y319" s="476">
        <f t="shared" si="112"/>
        <v>575.07257993400003</v>
      </c>
      <c r="Z319" s="478">
        <f t="shared" si="113"/>
        <v>17.212392185999999</v>
      </c>
      <c r="AA319" s="465">
        <f t="shared" si="114"/>
        <v>2466.740975062</v>
      </c>
      <c r="AB319" s="429">
        <f t="shared" si="115"/>
        <v>0.42618192381859016</v>
      </c>
      <c r="AC319" s="454">
        <f t="shared" si="116"/>
        <v>96.373477719759705</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226.67222293</v>
      </c>
      <c r="V320" s="475">
        <f t="shared" si="109"/>
        <v>658.59462022100001</v>
      </c>
      <c r="W320" s="460">
        <f t="shared" si="110"/>
        <v>645.63759945000004</v>
      </c>
      <c r="X320" s="476">
        <f t="shared" si="111"/>
        <v>449.43985006999998</v>
      </c>
      <c r="Y320" s="476">
        <f t="shared" si="112"/>
        <v>577.12807566000004</v>
      </c>
      <c r="Z320" s="478">
        <f t="shared" si="113"/>
        <v>16.953476984000002</v>
      </c>
      <c r="AA320" s="465">
        <f t="shared" si="114"/>
        <v>2574.4258453150001</v>
      </c>
      <c r="AB320" s="429">
        <f t="shared" si="115"/>
        <v>0.44478677355131307</v>
      </c>
      <c r="AC320" s="454">
        <f t="shared" si="116"/>
        <v>98.512688408823976</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129.46033041000001</v>
      </c>
      <c r="V321" s="475">
        <f t="shared" si="109"/>
        <v>355.46115380999998</v>
      </c>
      <c r="W321" s="460">
        <f t="shared" si="110"/>
        <v>355.453386696</v>
      </c>
      <c r="X321" s="476">
        <f t="shared" si="111"/>
        <v>241.31716942</v>
      </c>
      <c r="Y321" s="476">
        <f t="shared" si="112"/>
        <v>318.80428678399994</v>
      </c>
      <c r="Z321" s="478">
        <f t="shared" si="113"/>
        <v>16.117909950000001</v>
      </c>
      <c r="AA321" s="465">
        <f t="shared" si="114"/>
        <v>1416.6142370699999</v>
      </c>
      <c r="AB321" s="429">
        <f t="shared" si="115"/>
        <v>0.24475021373013128</v>
      </c>
      <c r="AC321" s="454">
        <f t="shared" si="116"/>
        <v>97.727846268963418</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116.99964220000001</v>
      </c>
      <c r="V322" s="475">
        <f t="shared" si="109"/>
        <v>362.47649430899997</v>
      </c>
      <c r="W322" s="460">
        <f t="shared" si="110"/>
        <v>349.80375221399999</v>
      </c>
      <c r="X322" s="476">
        <f t="shared" si="111"/>
        <v>220.44707046000002</v>
      </c>
      <c r="Y322" s="476">
        <f t="shared" si="112"/>
        <v>306.98679253199998</v>
      </c>
      <c r="Z322" s="478">
        <f t="shared" si="113"/>
        <v>15.808442358000001</v>
      </c>
      <c r="AA322" s="465">
        <f t="shared" si="114"/>
        <v>1372.522194073</v>
      </c>
      <c r="AB322" s="429">
        <f t="shared" si="115"/>
        <v>0.2371323763083967</v>
      </c>
      <c r="AC322" s="454">
        <f t="shared" si="116"/>
        <v>99.259015033439624</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149.603235025</v>
      </c>
      <c r="V323" s="475">
        <f t="shared" si="109"/>
        <v>415.90383150100007</v>
      </c>
      <c r="W323" s="460">
        <f t="shared" si="110"/>
        <v>451.60865778599998</v>
      </c>
      <c r="X323" s="476">
        <f t="shared" si="111"/>
        <v>329.86770009000003</v>
      </c>
      <c r="Y323" s="476">
        <f t="shared" si="112"/>
        <v>413.24765529200005</v>
      </c>
      <c r="Z323" s="478">
        <f t="shared" si="113"/>
        <v>15.857237695999999</v>
      </c>
      <c r="AA323" s="465">
        <f t="shared" si="114"/>
        <v>1776.0883173900002</v>
      </c>
      <c r="AB323" s="429">
        <f t="shared" si="115"/>
        <v>0.30685700024015206</v>
      </c>
      <c r="AC323" s="454">
        <f t="shared" si="116"/>
        <v>95.987577789107149</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99.863405485000001</v>
      </c>
      <c r="V324" s="475">
        <f t="shared" si="109"/>
        <v>254.12755127899999</v>
      </c>
      <c r="W324" s="460">
        <f t="shared" si="110"/>
        <v>281.60636317799998</v>
      </c>
      <c r="X324" s="476">
        <f t="shared" si="111"/>
        <v>175.23615260999998</v>
      </c>
      <c r="Y324" s="476">
        <f t="shared" si="112"/>
        <v>254.416092886</v>
      </c>
      <c r="Z324" s="478">
        <f t="shared" si="113"/>
        <v>12.289822988000001</v>
      </c>
      <c r="AA324" s="465">
        <f t="shared" si="114"/>
        <v>1077.539388426</v>
      </c>
      <c r="AB324" s="429">
        <f t="shared" si="115"/>
        <v>0.18616782799343468</v>
      </c>
      <c r="AC324" s="454">
        <f t="shared" si="116"/>
        <v>97.131585654939983</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115.66282379</v>
      </c>
      <c r="V326" s="529">
        <f t="shared" si="109"/>
        <v>314.67100003399997</v>
      </c>
      <c r="W326" s="530">
        <f t="shared" si="110"/>
        <v>324.14818297200003</v>
      </c>
      <c r="X326" s="529">
        <f t="shared" si="111"/>
        <v>234.21705806</v>
      </c>
      <c r="Y326" s="529">
        <f t="shared" si="112"/>
        <v>298.21261683799997</v>
      </c>
      <c r="Z326" s="530">
        <f t="shared" si="113"/>
        <v>12.012375032000001</v>
      </c>
      <c r="AA326" s="531">
        <f t="shared" si="114"/>
        <v>1298.9240567259999</v>
      </c>
      <c r="AB326" s="532">
        <f t="shared" si="115"/>
        <v>0.22441673405770557</v>
      </c>
      <c r="AC326" s="533">
        <f t="shared" si="116"/>
        <v>96.673501950989689</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188.53240730499999</v>
      </c>
      <c r="V327" s="475">
        <f t="shared" si="109"/>
        <v>568.034104146</v>
      </c>
      <c r="W327" s="460">
        <f t="shared" si="110"/>
        <v>511.16330300999999</v>
      </c>
      <c r="X327" s="476">
        <f t="shared" si="111"/>
        <v>374.46459476999996</v>
      </c>
      <c r="Y327" s="476">
        <f t="shared" si="112"/>
        <v>446.29660562600003</v>
      </c>
      <c r="Z327" s="478">
        <f t="shared" si="113"/>
        <v>15.985295023999999</v>
      </c>
      <c r="AA327" s="465">
        <f t="shared" si="114"/>
        <v>2104.4763098810004</v>
      </c>
      <c r="AB327" s="429">
        <f t="shared" si="115"/>
        <v>0.36359300447149279</v>
      </c>
      <c r="AC327" s="454">
        <f t="shared" si="116"/>
        <v>99.346910944901396</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93.493602930000009</v>
      </c>
      <c r="V328" s="475">
        <f t="shared" si="109"/>
        <v>294.471829437</v>
      </c>
      <c r="W328" s="460">
        <f t="shared" si="110"/>
        <v>279.65833440599999</v>
      </c>
      <c r="X328" s="476">
        <f t="shared" si="111"/>
        <v>196.27625307</v>
      </c>
      <c r="Y328" s="476">
        <f t="shared" si="112"/>
        <v>236.55735384599998</v>
      </c>
      <c r="Z328" s="478">
        <f t="shared" si="113"/>
        <v>11.694998156</v>
      </c>
      <c r="AA328" s="465">
        <f t="shared" si="114"/>
        <v>1112.1523718450001</v>
      </c>
      <c r="AB328" s="429">
        <f t="shared" si="115"/>
        <v>0.19214795643486524</v>
      </c>
      <c r="AC328" s="454">
        <f t="shared" si="116"/>
        <v>99.011705477931855</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137.59958982500001</v>
      </c>
      <c r="V329" s="475">
        <f t="shared" ref="V329:V392" si="130">IFERROR(V$5*I329,"")</f>
        <v>435.10387023000004</v>
      </c>
      <c r="W329" s="460">
        <f t="shared" ref="W329:W392" si="131">IFERROR(W$5*K329,"")</f>
        <v>403.58242325399999</v>
      </c>
      <c r="X329" s="476">
        <f t="shared" ref="X329:X392" si="132">IFERROR(X$5*M329,"")</f>
        <v>279.31914198999999</v>
      </c>
      <c r="Y329" s="476">
        <f t="shared" ref="Y329:Y392" si="133">IFERROR(Y$5*O329,"")</f>
        <v>340.17121066999999</v>
      </c>
      <c r="Z329" s="478">
        <f t="shared" ref="Z329:Z392" si="134">IFERROR(Z$5*Q329,"")</f>
        <v>13.457923894</v>
      </c>
      <c r="AA329" s="465">
        <f t="shared" ref="AA329:AA392" si="135">IFERROR(SUM(U329:Z329),"")</f>
        <v>1609.2341598630001</v>
      </c>
      <c r="AB329" s="429">
        <f t="shared" ref="AB329:AB392" si="136">IF(OR(AA329="", AA329=0), "", AA329/$AA$5)</f>
        <v>0.27802939873237736</v>
      </c>
      <c r="AC329" s="454">
        <f t="shared" ref="AC329:AC392" si="137">IF(OR(AB329="", AB329=0), "", IF(AN329&gt;0, AB329/AN329*100, ""))</f>
        <v>99.892689082002633</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282.85071648000002</v>
      </c>
      <c r="V330" s="475">
        <f t="shared" si="130"/>
        <v>795.729014603</v>
      </c>
      <c r="W330" s="460">
        <f t="shared" si="131"/>
        <v>747.80781221999996</v>
      </c>
      <c r="X330" s="476">
        <f t="shared" si="132"/>
        <v>540.03335174999995</v>
      </c>
      <c r="Y330" s="476">
        <f t="shared" si="133"/>
        <v>642.73042778800004</v>
      </c>
      <c r="Z330" s="478">
        <f t="shared" si="134"/>
        <v>20.705814734</v>
      </c>
      <c r="AA330" s="465">
        <f t="shared" si="135"/>
        <v>3029.8571375750003</v>
      </c>
      <c r="AB330" s="429">
        <f t="shared" si="136"/>
        <v>0.52347220759761581</v>
      </c>
      <c r="AC330" s="454">
        <f t="shared" si="137"/>
        <v>99.199456260865034</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229.10521728500001</v>
      </c>
      <c r="V331" s="475">
        <f t="shared" si="130"/>
        <v>711.80501107800001</v>
      </c>
      <c r="W331" s="460">
        <f t="shared" si="131"/>
        <v>724.75780807199999</v>
      </c>
      <c r="X331" s="476">
        <f t="shared" si="132"/>
        <v>520.57220524000002</v>
      </c>
      <c r="Y331" s="476">
        <f t="shared" si="133"/>
        <v>654.40701879200003</v>
      </c>
      <c r="Z331" s="478">
        <f t="shared" si="134"/>
        <v>20.568177838</v>
      </c>
      <c r="AA331" s="465">
        <f t="shared" si="135"/>
        <v>2861.2154383050001</v>
      </c>
      <c r="AB331" s="429">
        <f t="shared" si="136"/>
        <v>0.4943357702669316</v>
      </c>
      <c r="AC331" s="454">
        <f t="shared" si="137"/>
        <v>97.427806295896502</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256.85454218000001</v>
      </c>
      <c r="V332" s="475">
        <f t="shared" si="130"/>
        <v>739.72543211200002</v>
      </c>
      <c r="W332" s="460">
        <f t="shared" si="131"/>
        <v>686.90500050000003</v>
      </c>
      <c r="X332" s="476">
        <f t="shared" si="132"/>
        <v>481.41936526000001</v>
      </c>
      <c r="Y332" s="476">
        <f t="shared" si="133"/>
        <v>580.16672204400004</v>
      </c>
      <c r="Z332" s="478">
        <f t="shared" si="134"/>
        <v>21.350547486</v>
      </c>
      <c r="AA332" s="465">
        <f t="shared" si="135"/>
        <v>2766.4216095820002</v>
      </c>
      <c r="AB332" s="429">
        <f t="shared" si="136"/>
        <v>0.47795812190428477</v>
      </c>
      <c r="AC332" s="454">
        <f t="shared" si="137"/>
        <v>99.798833085746168</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194.134076655</v>
      </c>
      <c r="V333" s="475">
        <f t="shared" si="130"/>
        <v>551.41168667400007</v>
      </c>
      <c r="W333" s="460">
        <f t="shared" si="131"/>
        <v>509.15927797200004</v>
      </c>
      <c r="X333" s="476">
        <f t="shared" si="132"/>
        <v>339.33712559999998</v>
      </c>
      <c r="Y333" s="476">
        <f t="shared" si="133"/>
        <v>426.78483411600001</v>
      </c>
      <c r="Z333" s="478">
        <f t="shared" si="134"/>
        <v>17.033400069999999</v>
      </c>
      <c r="AA333" s="465">
        <f t="shared" si="135"/>
        <v>2037.8604010870001</v>
      </c>
      <c r="AB333" s="429">
        <f t="shared" si="136"/>
        <v>0.35208369058172084</v>
      </c>
      <c r="AC333" s="454">
        <f t="shared" si="137"/>
        <v>100.43048622420048</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154.83090727499999</v>
      </c>
      <c r="V334" s="475">
        <f t="shared" si="130"/>
        <v>421.052942771</v>
      </c>
      <c r="W334" s="460">
        <f t="shared" si="131"/>
        <v>415.00471220999998</v>
      </c>
      <c r="X334" s="476">
        <f t="shared" si="132"/>
        <v>286.77548296999998</v>
      </c>
      <c r="Y334" s="476">
        <f t="shared" si="133"/>
        <v>350.26640720199998</v>
      </c>
      <c r="Z334" s="478">
        <f t="shared" si="134"/>
        <v>12.976262724000001</v>
      </c>
      <c r="AA334" s="465">
        <f t="shared" si="135"/>
        <v>1640.9067151519998</v>
      </c>
      <c r="AB334" s="429">
        <f t="shared" si="136"/>
        <v>0.28350150572771249</v>
      </c>
      <c r="AC334" s="454">
        <f t="shared" si="137"/>
        <v>99.080928099230277</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280.320034335</v>
      </c>
      <c r="V335" s="475">
        <f t="shared" si="130"/>
        <v>847.23980070699997</v>
      </c>
      <c r="W335" s="460">
        <f t="shared" si="131"/>
        <v>857.01391874399997</v>
      </c>
      <c r="X335" s="476">
        <f t="shared" si="132"/>
        <v>627.99799575999998</v>
      </c>
      <c r="Y335" s="476">
        <f t="shared" si="133"/>
        <v>784.61856333599997</v>
      </c>
      <c r="Z335" s="478">
        <f t="shared" si="134"/>
        <v>24.120690278000001</v>
      </c>
      <c r="AA335" s="465">
        <f t="shared" si="135"/>
        <v>3421.3110031599999</v>
      </c>
      <c r="AB335" s="429">
        <f t="shared" si="136"/>
        <v>0.59110418161022804</v>
      </c>
      <c r="AC335" s="454">
        <f t="shared" si="137"/>
        <v>97.144789051424823</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277.352199945</v>
      </c>
      <c r="V336" s="475">
        <f t="shared" si="130"/>
        <v>793.15684903500005</v>
      </c>
      <c r="W336" s="460">
        <f t="shared" si="131"/>
        <v>748.90762712399999</v>
      </c>
      <c r="X336" s="476">
        <f t="shared" si="132"/>
        <v>517.21409109000001</v>
      </c>
      <c r="Y336" s="476">
        <f t="shared" si="133"/>
        <v>623.13522305399999</v>
      </c>
      <c r="Z336" s="478">
        <f t="shared" si="134"/>
        <v>18.563612876000001</v>
      </c>
      <c r="AA336" s="465">
        <f t="shared" si="135"/>
        <v>2978.3296031240006</v>
      </c>
      <c r="AB336" s="429">
        <f t="shared" si="136"/>
        <v>0.5145697310165861</v>
      </c>
      <c r="AC336" s="454">
        <f t="shared" si="137"/>
        <v>100.15637857145865</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146.89832798999998</v>
      </c>
      <c r="V337" s="475">
        <f t="shared" si="130"/>
        <v>381.43147119100001</v>
      </c>
      <c r="W337" s="460">
        <f t="shared" si="131"/>
        <v>385.16708559599999</v>
      </c>
      <c r="X337" s="476">
        <f t="shared" si="132"/>
        <v>264.14871694999999</v>
      </c>
      <c r="Y337" s="476">
        <f t="shared" si="133"/>
        <v>346.87990682600002</v>
      </c>
      <c r="Z337" s="478">
        <f t="shared" si="134"/>
        <v>16.209978719999999</v>
      </c>
      <c r="AA337" s="465">
        <f t="shared" si="135"/>
        <v>1540.735487273</v>
      </c>
      <c r="AB337" s="429">
        <f t="shared" si="136"/>
        <v>0.26619479738648927</v>
      </c>
      <c r="AC337" s="454">
        <f t="shared" si="137"/>
        <v>97.568459416071192</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174.01479549999999</v>
      </c>
      <c r="V338" s="475">
        <f t="shared" si="130"/>
        <v>557.15650079</v>
      </c>
      <c r="W338" s="460">
        <f t="shared" si="131"/>
        <v>537.92833654200001</v>
      </c>
      <c r="X338" s="476">
        <f t="shared" si="132"/>
        <v>380.96360636999998</v>
      </c>
      <c r="Y338" s="476">
        <f t="shared" si="133"/>
        <v>473.91083315999998</v>
      </c>
      <c r="Z338" s="478">
        <f t="shared" si="134"/>
        <v>18.270749014</v>
      </c>
      <c r="AA338" s="465">
        <f t="shared" si="135"/>
        <v>2142.2448213759999</v>
      </c>
      <c r="AB338" s="429">
        <f t="shared" si="136"/>
        <v>0.3701183174457498</v>
      </c>
      <c r="AC338" s="454">
        <f t="shared" si="137"/>
        <v>98.443325974999709</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228.09665347500001</v>
      </c>
      <c r="V339" s="475">
        <f t="shared" si="130"/>
        <v>648.80265393900004</v>
      </c>
      <c r="W339" s="460">
        <f t="shared" si="131"/>
        <v>679.73107564200006</v>
      </c>
      <c r="X339" s="476">
        <f t="shared" si="132"/>
        <v>489.49393593000002</v>
      </c>
      <c r="Y339" s="476">
        <f t="shared" si="133"/>
        <v>599.28050294000002</v>
      </c>
      <c r="Z339" s="478">
        <f t="shared" si="134"/>
        <v>20.557075307999998</v>
      </c>
      <c r="AA339" s="465">
        <f t="shared" si="135"/>
        <v>2665.9618972340004</v>
      </c>
      <c r="AB339" s="429">
        <f t="shared" si="136"/>
        <v>0.46060157174049765</v>
      </c>
      <c r="AC339" s="454">
        <f t="shared" si="137"/>
        <v>97.260631986014928</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131.75303973999999</v>
      </c>
      <c r="V340" s="475">
        <f t="shared" si="130"/>
        <v>370.785597177</v>
      </c>
      <c r="W340" s="460">
        <f t="shared" si="131"/>
        <v>364.73194459800004</v>
      </c>
      <c r="X340" s="476">
        <f t="shared" si="132"/>
        <v>245.69670367000001</v>
      </c>
      <c r="Y340" s="476">
        <f t="shared" si="133"/>
        <v>316.70057883800001</v>
      </c>
      <c r="Z340" s="478">
        <f t="shared" si="134"/>
        <v>13.440528304000001</v>
      </c>
      <c r="AA340" s="465">
        <f t="shared" si="135"/>
        <v>1443.108392327</v>
      </c>
      <c r="AB340" s="429">
        <f t="shared" si="136"/>
        <v>0.24932764207446442</v>
      </c>
      <c r="AC340" s="454">
        <f t="shared" si="137"/>
        <v>98.78475264410929</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321.35306789999999</v>
      </c>
      <c r="V342" s="475">
        <f t="shared" si="130"/>
        <v>932.82488681999996</v>
      </c>
      <c r="W342" s="460">
        <f t="shared" si="131"/>
        <v>860.60037281999996</v>
      </c>
      <c r="X342" s="476">
        <f t="shared" si="132"/>
        <v>618.67973819999997</v>
      </c>
      <c r="Y342" s="476">
        <f t="shared" si="133"/>
        <v>740.92110221400003</v>
      </c>
      <c r="Z342" s="478">
        <f t="shared" si="134"/>
        <v>15.915577378</v>
      </c>
      <c r="AA342" s="465">
        <f t="shared" si="135"/>
        <v>3490.2947453319998</v>
      </c>
      <c r="AB342" s="429">
        <f t="shared" si="136"/>
        <v>0.60302258903455419</v>
      </c>
      <c r="AC342" s="454">
        <f t="shared" si="137"/>
        <v>99.853992514402407</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300.15393151000001</v>
      </c>
      <c r="V343" s="475">
        <f t="shared" si="130"/>
        <v>856.91324513500001</v>
      </c>
      <c r="W343" s="460">
        <f t="shared" si="131"/>
        <v>810.16191798</v>
      </c>
      <c r="X343" s="476">
        <f t="shared" si="132"/>
        <v>577.86644758</v>
      </c>
      <c r="Y343" s="476">
        <f t="shared" si="133"/>
        <v>678.96426463399996</v>
      </c>
      <c r="Z343" s="478">
        <f t="shared" si="134"/>
        <v>16.913971329999999</v>
      </c>
      <c r="AA343" s="465">
        <f t="shared" si="135"/>
        <v>3240.9737781690001</v>
      </c>
      <c r="AB343" s="429">
        <f t="shared" si="136"/>
        <v>0.55994709367121631</v>
      </c>
      <c r="AC343" s="454">
        <f t="shared" si="137"/>
        <v>99.840127006644863</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122.01360549</v>
      </c>
      <c r="V344" s="475">
        <f t="shared" si="130"/>
        <v>292.16155091799999</v>
      </c>
      <c r="W344" s="460">
        <f t="shared" si="131"/>
        <v>325.10637603599997</v>
      </c>
      <c r="X344" s="476">
        <f t="shared" si="132"/>
        <v>242.78655197</v>
      </c>
      <c r="Y344" s="476">
        <f t="shared" si="133"/>
        <v>307.26574908599997</v>
      </c>
      <c r="Z344" s="478">
        <f t="shared" si="134"/>
        <v>7.8088095800000001</v>
      </c>
      <c r="AA344" s="465">
        <f t="shared" si="135"/>
        <v>1297.14264308</v>
      </c>
      <c r="AB344" s="429">
        <f t="shared" si="136"/>
        <v>0.22410895699378022</v>
      </c>
      <c r="AC344" s="454">
        <f t="shared" si="137"/>
        <v>95.483467480282542</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55.876048420000004</v>
      </c>
      <c r="V345" s="475">
        <f t="shared" si="130"/>
        <v>155.53120132199999</v>
      </c>
      <c r="W345" s="460">
        <f t="shared" si="131"/>
        <v>154.76758329</v>
      </c>
      <c r="X345" s="476">
        <f t="shared" si="132"/>
        <v>97.076945860000009</v>
      </c>
      <c r="Y345" s="476">
        <f t="shared" si="133"/>
        <v>107.52570211800001</v>
      </c>
      <c r="Z345" s="478">
        <f t="shared" si="134"/>
        <v>4.8846536220000001</v>
      </c>
      <c r="AA345" s="465">
        <f t="shared" si="135"/>
        <v>575.66213463199995</v>
      </c>
      <c r="AB345" s="429">
        <f t="shared" si="136"/>
        <v>9.9457867075328263E-2</v>
      </c>
      <c r="AC345" s="454">
        <f t="shared" si="137"/>
        <v>102.52326828425396</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37.115423305</v>
      </c>
      <c r="V346" s="475">
        <f t="shared" si="130"/>
        <v>99.585145057000005</v>
      </c>
      <c r="W346" s="460">
        <f t="shared" si="131"/>
        <v>101.61982779600001</v>
      </c>
      <c r="X346" s="476">
        <f t="shared" si="132"/>
        <v>82.88943024999999</v>
      </c>
      <c r="Y346" s="476">
        <f t="shared" si="133"/>
        <v>108.20587906</v>
      </c>
      <c r="Z346" s="478">
        <f t="shared" si="134"/>
        <v>2.7706686700000001</v>
      </c>
      <c r="AA346" s="465">
        <f t="shared" si="135"/>
        <v>432.18637413800008</v>
      </c>
      <c r="AB346" s="429">
        <f t="shared" si="136"/>
        <v>7.4669380466136845E-2</v>
      </c>
      <c r="AC346" s="454">
        <f t="shared" si="137"/>
        <v>94.092951929958872</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41.150544174999993</v>
      </c>
      <c r="V347" s="475">
        <f t="shared" si="130"/>
        <v>112.17920011000001</v>
      </c>
      <c r="W347" s="460">
        <f t="shared" si="131"/>
        <v>110.29884177</v>
      </c>
      <c r="X347" s="476">
        <f t="shared" si="132"/>
        <v>79.224412149999992</v>
      </c>
      <c r="Y347" s="476">
        <f t="shared" si="133"/>
        <v>92.454119809999995</v>
      </c>
      <c r="Z347" s="478">
        <f t="shared" si="134"/>
        <v>4.1524422360000006</v>
      </c>
      <c r="AA347" s="465">
        <f t="shared" si="135"/>
        <v>439.45956025100003</v>
      </c>
      <c r="AB347" s="429">
        <f t="shared" si="136"/>
        <v>7.5925977928645472E-2</v>
      </c>
      <c r="AC347" s="454">
        <f t="shared" si="137"/>
        <v>98.544242907742827</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26.582529485000002</v>
      </c>
      <c r="V348" s="475">
        <f t="shared" si="130"/>
        <v>70.328311615000004</v>
      </c>
      <c r="W348" s="460">
        <f t="shared" si="131"/>
        <v>59.848281102000001</v>
      </c>
      <c r="X348" s="476">
        <f t="shared" si="132"/>
        <v>46.64401865</v>
      </c>
      <c r="Y348" s="476">
        <f t="shared" si="133"/>
        <v>54.433116910000003</v>
      </c>
      <c r="Z348" s="478">
        <f t="shared" si="134"/>
        <v>2.1948577939999998</v>
      </c>
      <c r="AA348" s="465">
        <f t="shared" si="135"/>
        <v>260.03111555599997</v>
      </c>
      <c r="AB348" s="429">
        <f t="shared" si="136"/>
        <v>4.4925901098134068E-2</v>
      </c>
      <c r="AC348" s="454">
        <f t="shared" si="137"/>
        <v>98.804581552286663</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12.189253820000001</v>
      </c>
      <c r="V349" s="475">
        <f t="shared" si="130"/>
        <v>41.959671485999998</v>
      </c>
      <c r="W349" s="460">
        <f t="shared" si="131"/>
        <v>38.744474508000003</v>
      </c>
      <c r="X349" s="476">
        <f t="shared" si="132"/>
        <v>27.829015859999998</v>
      </c>
      <c r="Y349" s="476">
        <f t="shared" si="133"/>
        <v>32.476191323999998</v>
      </c>
      <c r="Z349" s="478">
        <f t="shared" si="134"/>
        <v>2.09865697</v>
      </c>
      <c r="AA349" s="465">
        <f t="shared" si="135"/>
        <v>155.29726396800001</v>
      </c>
      <c r="AB349" s="429">
        <f t="shared" si="136"/>
        <v>2.6830902551485833E-2</v>
      </c>
      <c r="AC349" s="454">
        <f t="shared" si="137"/>
        <v>98.820650718925165</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172.22493481000001</v>
      </c>
      <c r="V350" s="475">
        <f t="shared" si="130"/>
        <v>480.64364155600003</v>
      </c>
      <c r="W350" s="460">
        <f t="shared" si="131"/>
        <v>426.16760920799999</v>
      </c>
      <c r="X350" s="476">
        <f t="shared" si="132"/>
        <v>303.09405828000001</v>
      </c>
      <c r="Y350" s="476">
        <f t="shared" si="133"/>
        <v>357.89319576600002</v>
      </c>
      <c r="Z350" s="478">
        <f t="shared" si="134"/>
        <v>8.1380141039999998</v>
      </c>
      <c r="AA350" s="465">
        <f t="shared" si="135"/>
        <v>1748.161453724</v>
      </c>
      <c r="AB350" s="429">
        <f t="shared" si="136"/>
        <v>0.30203204107187287</v>
      </c>
      <c r="AC350" s="454">
        <f t="shared" si="137"/>
        <v>100.87702118126775</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29.786967090000001</v>
      </c>
      <c r="V351" s="475">
        <f t="shared" si="130"/>
        <v>79.132692583999997</v>
      </c>
      <c r="W351" s="460">
        <f t="shared" si="131"/>
        <v>69.797900814000002</v>
      </c>
      <c r="X351" s="476">
        <f t="shared" si="132"/>
        <v>54.33531911</v>
      </c>
      <c r="Y351" s="476">
        <f t="shared" si="133"/>
        <v>74.382758989999999</v>
      </c>
      <c r="Z351" s="478">
        <f t="shared" si="134"/>
        <v>3.5686198040000003</v>
      </c>
      <c r="AA351" s="465">
        <f t="shared" si="135"/>
        <v>311.004258392</v>
      </c>
      <c r="AB351" s="429">
        <f t="shared" si="136"/>
        <v>5.3732594746371806E-2</v>
      </c>
      <c r="AC351" s="454">
        <f t="shared" si="137"/>
        <v>95.783652992129149</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218.54275027</v>
      </c>
      <c r="V352" s="475">
        <f t="shared" si="130"/>
        <v>618.19800130400006</v>
      </c>
      <c r="W352" s="460">
        <f t="shared" si="131"/>
        <v>573.86928368999997</v>
      </c>
      <c r="X352" s="476">
        <f t="shared" si="132"/>
        <v>400.45094063000005</v>
      </c>
      <c r="Y352" s="476">
        <f t="shared" si="133"/>
        <v>478.47649553600002</v>
      </c>
      <c r="Z352" s="478">
        <f t="shared" si="134"/>
        <v>13.591370425999999</v>
      </c>
      <c r="AA352" s="465">
        <f t="shared" si="135"/>
        <v>2303.1288418560002</v>
      </c>
      <c r="AB352" s="429">
        <f t="shared" si="136"/>
        <v>0.39791445090808575</v>
      </c>
      <c r="AC352" s="454">
        <f t="shared" si="137"/>
        <v>100.31148499357502</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29.731951970000001</v>
      </c>
      <c r="V353" s="475">
        <f t="shared" si="130"/>
        <v>77.256157646999995</v>
      </c>
      <c r="W353" s="460">
        <f t="shared" si="131"/>
        <v>68.978126033999999</v>
      </c>
      <c r="X353" s="476">
        <f t="shared" si="132"/>
        <v>51.238790969999997</v>
      </c>
      <c r="Y353" s="476">
        <f t="shared" si="133"/>
        <v>59.795171597999996</v>
      </c>
      <c r="Z353" s="478">
        <f t="shared" si="134"/>
        <v>1.7037293920000001</v>
      </c>
      <c r="AA353" s="465">
        <f t="shared" si="135"/>
        <v>288.70392761099998</v>
      </c>
      <c r="AB353" s="429">
        <f t="shared" si="136"/>
        <v>4.9879738702660673E-2</v>
      </c>
      <c r="AC353" s="454">
        <f t="shared" si="137"/>
        <v>99.652653644605692</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21.439008990000001</v>
      </c>
      <c r="V354" s="475">
        <f t="shared" si="130"/>
        <v>65.298773580000002</v>
      </c>
      <c r="W354" s="460">
        <f t="shared" si="131"/>
        <v>57.464558676000003</v>
      </c>
      <c r="X354" s="476">
        <f t="shared" si="132"/>
        <v>36.44797861</v>
      </c>
      <c r="Y354" s="476">
        <f t="shared" si="133"/>
        <v>46.740784488000003</v>
      </c>
      <c r="Z354" s="478">
        <f t="shared" si="134"/>
        <v>2.68494872</v>
      </c>
      <c r="AA354" s="465">
        <f t="shared" si="135"/>
        <v>230.07605306400001</v>
      </c>
      <c r="AB354" s="429">
        <f t="shared" si="136"/>
        <v>3.9750527481686247E-2</v>
      </c>
      <c r="AC354" s="454">
        <f t="shared" si="137"/>
        <v>101.57104485589092</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133.22106582999999</v>
      </c>
      <c r="V355" s="475">
        <f t="shared" si="130"/>
        <v>363.956706752</v>
      </c>
      <c r="W355" s="460">
        <f t="shared" si="131"/>
        <v>380.21059365600001</v>
      </c>
      <c r="X355" s="476">
        <f t="shared" si="132"/>
        <v>274.91283391999997</v>
      </c>
      <c r="Y355" s="476">
        <f t="shared" si="133"/>
        <v>322.66593415400001</v>
      </c>
      <c r="Z355" s="478">
        <f t="shared" si="134"/>
        <v>12.601788389999999</v>
      </c>
      <c r="AA355" s="465">
        <f t="shared" si="135"/>
        <v>1487.568922702</v>
      </c>
      <c r="AB355" s="429">
        <f t="shared" si="136"/>
        <v>0.25700914352142362</v>
      </c>
      <c r="AC355" s="454">
        <f t="shared" si="137"/>
        <v>97.637969594099829</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54.444815349999999</v>
      </c>
      <c r="V356" s="475">
        <f t="shared" si="130"/>
        <v>169.92240816399999</v>
      </c>
      <c r="W356" s="460">
        <f t="shared" si="131"/>
        <v>165.70557459599999</v>
      </c>
      <c r="X356" s="476">
        <f t="shared" si="132"/>
        <v>133.39585002000001</v>
      </c>
      <c r="Y356" s="476">
        <f t="shared" si="133"/>
        <v>159.771376156</v>
      </c>
      <c r="Z356" s="478">
        <f t="shared" si="134"/>
        <v>4.0892101240000001</v>
      </c>
      <c r="AA356" s="465">
        <f t="shared" si="135"/>
        <v>687.32923441000003</v>
      </c>
      <c r="AB356" s="429">
        <f t="shared" si="136"/>
        <v>0.11875073158431237</v>
      </c>
      <c r="AC356" s="454">
        <f t="shared" si="137"/>
        <v>96.122656473320674</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6.0464116399999996</v>
      </c>
      <c r="V357" s="475">
        <f t="shared" si="130"/>
        <v>17.551546311999999</v>
      </c>
      <c r="W357" s="460">
        <f t="shared" si="131"/>
        <v>16.206643535999998</v>
      </c>
      <c r="X357" s="476">
        <f t="shared" si="132"/>
        <v>9.6061909700000001</v>
      </c>
      <c r="Y357" s="476">
        <f t="shared" si="133"/>
        <v>13.928137738</v>
      </c>
      <c r="Z357" s="478">
        <f t="shared" si="134"/>
        <v>0.66327516200000003</v>
      </c>
      <c r="AA357" s="465">
        <f t="shared" si="135"/>
        <v>64.002205357999998</v>
      </c>
      <c r="AB357" s="429">
        <f t="shared" si="136"/>
        <v>1.1057741077747062E-2</v>
      </c>
      <c r="AC357" s="454">
        <f t="shared" si="137"/>
        <v>100.98243175173248</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29.744915555000002</v>
      </c>
      <c r="V358" s="475">
        <f t="shared" si="130"/>
        <v>58.283914510999999</v>
      </c>
      <c r="W358" s="460">
        <f t="shared" si="131"/>
        <v>68.342007936000002</v>
      </c>
      <c r="X358" s="476">
        <f t="shared" si="132"/>
        <v>49.547521699999997</v>
      </c>
      <c r="Y358" s="476">
        <f t="shared" si="133"/>
        <v>57.821476779999998</v>
      </c>
      <c r="Z358" s="478">
        <f t="shared" si="134"/>
        <v>2.6881624679999998</v>
      </c>
      <c r="AA358" s="465">
        <f t="shared" si="135"/>
        <v>266.42799894999996</v>
      </c>
      <c r="AB358" s="429">
        <f t="shared" si="136"/>
        <v>4.6031098643745674E-2</v>
      </c>
      <c r="AC358" s="454">
        <f t="shared" si="137"/>
        <v>95.992838133267355</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20.38583581</v>
      </c>
      <c r="V359" s="475">
        <f t="shared" si="130"/>
        <v>50.379990895999995</v>
      </c>
      <c r="W359" s="460">
        <f t="shared" si="131"/>
        <v>53.936570214</v>
      </c>
      <c r="X359" s="476">
        <f t="shared" si="132"/>
        <v>33.860992500000002</v>
      </c>
      <c r="Y359" s="476">
        <f t="shared" si="133"/>
        <v>46.586343114000002</v>
      </c>
      <c r="Z359" s="478">
        <f t="shared" si="134"/>
        <v>2.869051002</v>
      </c>
      <c r="AA359" s="465">
        <f t="shared" si="135"/>
        <v>208.018783536</v>
      </c>
      <c r="AB359" s="429">
        <f t="shared" si="136"/>
        <v>3.5939665434692465E-2</v>
      </c>
      <c r="AC359" s="454">
        <f t="shared" si="137"/>
        <v>97.745192604175486</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23.588399845000001</v>
      </c>
      <c r="V360" s="475">
        <f t="shared" si="130"/>
        <v>87.261461092000005</v>
      </c>
      <c r="W360" s="460">
        <f t="shared" si="131"/>
        <v>82.83223377600001</v>
      </c>
      <c r="X360" s="476">
        <f t="shared" si="132"/>
        <v>60.881356389999993</v>
      </c>
      <c r="Y360" s="476">
        <f t="shared" si="133"/>
        <v>74.994140664</v>
      </c>
      <c r="Z360" s="478">
        <f t="shared" si="134"/>
        <v>4.0215670900000005</v>
      </c>
      <c r="AA360" s="465">
        <f t="shared" si="135"/>
        <v>333.57915885700004</v>
      </c>
      <c r="AB360" s="429">
        <f t="shared" si="136"/>
        <v>5.7632888537836914E-2</v>
      </c>
      <c r="AC360" s="454">
        <f t="shared" si="137"/>
        <v>97.385520141240605</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96.088878835000003</v>
      </c>
      <c r="V361" s="475">
        <f t="shared" si="130"/>
        <v>283.759715314</v>
      </c>
      <c r="W361" s="460">
        <f t="shared" si="131"/>
        <v>234.93899564999998</v>
      </c>
      <c r="X361" s="476">
        <f t="shared" si="132"/>
        <v>158.42883096999998</v>
      </c>
      <c r="Y361" s="476">
        <f t="shared" si="133"/>
        <v>164.32921231</v>
      </c>
      <c r="Z361" s="478">
        <f t="shared" si="134"/>
        <v>5.4157919319999994</v>
      </c>
      <c r="AA361" s="465">
        <f t="shared" si="135"/>
        <v>942.96142501100007</v>
      </c>
      <c r="AB361" s="429">
        <f t="shared" si="136"/>
        <v>0.16291662491551487</v>
      </c>
      <c r="AC361" s="454">
        <f t="shared" si="137"/>
        <v>104.84820629693039</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30.40468237</v>
      </c>
      <c r="V362" s="475">
        <f t="shared" si="130"/>
        <v>85.642537794999996</v>
      </c>
      <c r="W362" s="460">
        <f t="shared" si="131"/>
        <v>78.567457547999993</v>
      </c>
      <c r="X362" s="476">
        <f t="shared" si="132"/>
        <v>58.377794100000003</v>
      </c>
      <c r="Y362" s="476">
        <f t="shared" si="133"/>
        <v>68.311080763999996</v>
      </c>
      <c r="Z362" s="478">
        <f t="shared" si="134"/>
        <v>3.3599888679999999</v>
      </c>
      <c r="AA362" s="465">
        <f t="shared" si="135"/>
        <v>324.66354144500002</v>
      </c>
      <c r="AB362" s="429">
        <f t="shared" si="136"/>
        <v>5.6092526165342091E-2</v>
      </c>
      <c r="AC362" s="454">
        <f t="shared" si="137"/>
        <v>98.535379314167869</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26.964720109999998</v>
      </c>
      <c r="V363" s="475">
        <f t="shared" si="130"/>
        <v>65.075003362999993</v>
      </c>
      <c r="W363" s="460">
        <f t="shared" si="131"/>
        <v>63.072906864000004</v>
      </c>
      <c r="X363" s="476">
        <f t="shared" si="132"/>
        <v>44.405707110000002</v>
      </c>
      <c r="Y363" s="476">
        <f t="shared" si="133"/>
        <v>52.868642992000005</v>
      </c>
      <c r="Z363" s="478">
        <f t="shared" si="134"/>
        <v>2.5774147099999998</v>
      </c>
      <c r="AA363" s="465">
        <f t="shared" si="135"/>
        <v>254.96439514900001</v>
      </c>
      <c r="AB363" s="429">
        <f t="shared" si="136"/>
        <v>4.4050517475639255E-2</v>
      </c>
      <c r="AC363" s="454">
        <f t="shared" si="137"/>
        <v>98.850542553812446</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58.890250724999994</v>
      </c>
      <c r="V364" s="475">
        <f t="shared" si="130"/>
        <v>155.29964280999999</v>
      </c>
      <c r="W364" s="460">
        <f t="shared" si="131"/>
        <v>172.65673759199998</v>
      </c>
      <c r="X364" s="476">
        <f t="shared" si="132"/>
        <v>131.21472305</v>
      </c>
      <c r="Y364" s="476">
        <f t="shared" si="133"/>
        <v>157.048462718</v>
      </c>
      <c r="Z364" s="478">
        <f t="shared" si="134"/>
        <v>4.1647846780000002</v>
      </c>
      <c r="AA364" s="465">
        <f t="shared" si="135"/>
        <v>679.27460157300004</v>
      </c>
      <c r="AB364" s="429">
        <f t="shared" si="136"/>
        <v>0.1173591225938148</v>
      </c>
      <c r="AC364" s="454">
        <f t="shared" si="137"/>
        <v>95.759263938448541</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159.02244074499998</v>
      </c>
      <c r="V365" s="475">
        <f t="shared" si="130"/>
        <v>418.00813252400002</v>
      </c>
      <c r="W365" s="460">
        <f t="shared" si="131"/>
        <v>473.87460665999998</v>
      </c>
      <c r="X365" s="476">
        <f t="shared" si="132"/>
        <v>364.79800769000002</v>
      </c>
      <c r="Y365" s="476">
        <f t="shared" si="133"/>
        <v>451.50810019800002</v>
      </c>
      <c r="Z365" s="478">
        <f t="shared" si="134"/>
        <v>9.5965257380000004</v>
      </c>
      <c r="AA365" s="465">
        <f t="shared" si="135"/>
        <v>1876.8078135550002</v>
      </c>
      <c r="AB365" s="429">
        <f t="shared" si="136"/>
        <v>0.32425843357895651</v>
      </c>
      <c r="AC365" s="454">
        <f t="shared" si="137"/>
        <v>94.937913039329402</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98.174259615000011</v>
      </c>
      <c r="V366" s="475">
        <f t="shared" si="130"/>
        <v>223.52472031299999</v>
      </c>
      <c r="W366" s="460">
        <f t="shared" si="131"/>
        <v>284.78169949200003</v>
      </c>
      <c r="X366" s="476">
        <f t="shared" si="132"/>
        <v>213.33128867999997</v>
      </c>
      <c r="Y366" s="476">
        <f t="shared" si="133"/>
        <v>266.91284334800002</v>
      </c>
      <c r="Z366" s="478">
        <f t="shared" si="134"/>
        <v>6.7521462920000008</v>
      </c>
      <c r="AA366" s="465">
        <f t="shared" si="135"/>
        <v>1093.4769577399998</v>
      </c>
      <c r="AB366" s="429">
        <f t="shared" si="136"/>
        <v>0.18892138177954385</v>
      </c>
      <c r="AC366" s="454">
        <f t="shared" si="137"/>
        <v>93.928411587285581</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81.570076655000008</v>
      </c>
      <c r="V367" s="475">
        <f t="shared" si="130"/>
        <v>236.78192344900003</v>
      </c>
      <c r="W367" s="460">
        <f t="shared" si="131"/>
        <v>206.230843362</v>
      </c>
      <c r="X367" s="476">
        <f t="shared" si="132"/>
        <v>158.38445342</v>
      </c>
      <c r="Y367" s="476">
        <f t="shared" si="133"/>
        <v>183.26585446600001</v>
      </c>
      <c r="Z367" s="478">
        <f t="shared" si="134"/>
        <v>5.1838927220000004</v>
      </c>
      <c r="AA367" s="465">
        <f t="shared" si="135"/>
        <v>871.41704407400005</v>
      </c>
      <c r="AB367" s="429">
        <f t="shared" si="136"/>
        <v>0.15055581272874916</v>
      </c>
      <c r="AC367" s="454">
        <f t="shared" si="137"/>
        <v>99.319962836110761</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53.034485799999999</v>
      </c>
      <c r="V368" s="475">
        <f t="shared" si="130"/>
        <v>145.23177365399999</v>
      </c>
      <c r="W368" s="460">
        <f t="shared" si="131"/>
        <v>130.574876166</v>
      </c>
      <c r="X368" s="476">
        <f t="shared" si="132"/>
        <v>107.53723033999999</v>
      </c>
      <c r="Y368" s="476">
        <f t="shared" si="133"/>
        <v>125.07014580399999</v>
      </c>
      <c r="Z368" s="478">
        <f t="shared" si="134"/>
        <v>3.3806457379999997</v>
      </c>
      <c r="AA368" s="465">
        <f t="shared" si="135"/>
        <v>564.82915750199993</v>
      </c>
      <c r="AB368" s="429">
        <f t="shared" si="136"/>
        <v>9.75862400659986E-2</v>
      </c>
      <c r="AC368" s="454">
        <f t="shared" si="137"/>
        <v>97.110383509160371</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22.497465829999999</v>
      </c>
      <c r="V369" s="475">
        <f t="shared" si="130"/>
        <v>68.698074712999997</v>
      </c>
      <c r="W369" s="460">
        <f t="shared" si="131"/>
        <v>60.301618691999998</v>
      </c>
      <c r="X369" s="476">
        <f t="shared" si="132"/>
        <v>43.312878140000002</v>
      </c>
      <c r="Y369" s="476">
        <f t="shared" si="133"/>
        <v>46.316113079999994</v>
      </c>
      <c r="Z369" s="478">
        <f t="shared" si="134"/>
        <v>2.1345897680000001</v>
      </c>
      <c r="AA369" s="465">
        <f t="shared" si="135"/>
        <v>243.26074022300003</v>
      </c>
      <c r="AB369" s="429">
        <f t="shared" si="136"/>
        <v>4.2028462374395302E-2</v>
      </c>
      <c r="AC369" s="454">
        <f t="shared" si="137"/>
        <v>101.43647500793006</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45.082495110000004</v>
      </c>
      <c r="V370" s="475">
        <f t="shared" si="130"/>
        <v>116.53278091799999</v>
      </c>
      <c r="W370" s="460">
        <f t="shared" si="131"/>
        <v>103.579867752</v>
      </c>
      <c r="X370" s="476">
        <f t="shared" si="132"/>
        <v>74.398370839999998</v>
      </c>
      <c r="Y370" s="476">
        <f t="shared" si="133"/>
        <v>79.985379554000005</v>
      </c>
      <c r="Z370" s="478">
        <f t="shared" si="134"/>
        <v>2.4558685520000001</v>
      </c>
      <c r="AA370" s="465">
        <f t="shared" si="135"/>
        <v>422.034762726</v>
      </c>
      <c r="AB370" s="429">
        <f t="shared" si="136"/>
        <v>7.2915473864201802E-2</v>
      </c>
      <c r="AC370" s="454">
        <f t="shared" si="137"/>
        <v>101.61567888108634</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125.68641259</v>
      </c>
      <c r="V371" s="475">
        <f t="shared" si="130"/>
        <v>376.22194822099999</v>
      </c>
      <c r="W371" s="460">
        <f t="shared" si="131"/>
        <v>336.88657131600002</v>
      </c>
      <c r="X371" s="476">
        <f t="shared" si="132"/>
        <v>241.97571022</v>
      </c>
      <c r="Y371" s="476">
        <f t="shared" si="133"/>
        <v>282.38330454800001</v>
      </c>
      <c r="Z371" s="478">
        <f t="shared" si="134"/>
        <v>6.3849559820000001</v>
      </c>
      <c r="AA371" s="465">
        <f t="shared" si="135"/>
        <v>1369.5389028770001</v>
      </c>
      <c r="AB371" s="429">
        <f t="shared" si="136"/>
        <v>0.23661694935677263</v>
      </c>
      <c r="AC371" s="454">
        <f t="shared" si="137"/>
        <v>100.65337881247854</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62.51475963</v>
      </c>
      <c r="V372" s="475">
        <f t="shared" si="130"/>
        <v>160.21707288100001</v>
      </c>
      <c r="W372" s="460">
        <f t="shared" si="131"/>
        <v>170.48631693000002</v>
      </c>
      <c r="X372" s="476">
        <f t="shared" si="132"/>
        <v>122.45530435000001</v>
      </c>
      <c r="Y372" s="476">
        <f t="shared" si="133"/>
        <v>154.69016035399997</v>
      </c>
      <c r="Z372" s="478">
        <f t="shared" si="134"/>
        <v>4.116667402</v>
      </c>
      <c r="AA372" s="465">
        <f t="shared" si="135"/>
        <v>674.480281547</v>
      </c>
      <c r="AB372" s="429">
        <f t="shared" si="136"/>
        <v>0.11653080192588114</v>
      </c>
      <c r="AC372" s="454">
        <f t="shared" si="137"/>
        <v>96.955826499579729</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25.827839760000003</v>
      </c>
      <c r="V373" s="475">
        <f t="shared" si="130"/>
        <v>71.346087248000003</v>
      </c>
      <c r="W373" s="460">
        <f t="shared" si="131"/>
        <v>69.228265824000005</v>
      </c>
      <c r="X373" s="476">
        <f t="shared" si="132"/>
        <v>45.583505930000001</v>
      </c>
      <c r="Y373" s="476">
        <f t="shared" si="133"/>
        <v>65.289763613999995</v>
      </c>
      <c r="Z373" s="478">
        <f t="shared" si="134"/>
        <v>1.8174059440000001</v>
      </c>
      <c r="AA373" s="465">
        <f t="shared" si="135"/>
        <v>279.09286831999998</v>
      </c>
      <c r="AB373" s="429">
        <f t="shared" si="136"/>
        <v>4.8219223966827915E-2</v>
      </c>
      <c r="AC373" s="454">
        <f t="shared" si="137"/>
        <v>98.492806870928788</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50.97890666</v>
      </c>
      <c r="V374" s="475">
        <f t="shared" si="130"/>
        <v>116.649041604</v>
      </c>
      <c r="W374" s="460">
        <f t="shared" si="131"/>
        <v>125.43277156799999</v>
      </c>
      <c r="X374" s="476">
        <f t="shared" si="132"/>
        <v>90.545974389999998</v>
      </c>
      <c r="Y374" s="476">
        <f t="shared" si="133"/>
        <v>102.70181648600001</v>
      </c>
      <c r="Z374" s="478">
        <f t="shared" si="134"/>
        <v>4.2338815519999997</v>
      </c>
      <c r="AA374" s="465">
        <f t="shared" si="135"/>
        <v>490.54239225999999</v>
      </c>
      <c r="AB374" s="429">
        <f t="shared" si="136"/>
        <v>8.4751622712508634E-2</v>
      </c>
      <c r="AC374" s="454">
        <f t="shared" si="137"/>
        <v>97.712466095351772</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40.605337445000004</v>
      </c>
      <c r="V375" s="475">
        <f t="shared" si="130"/>
        <v>118.95150853299999</v>
      </c>
      <c r="W375" s="460">
        <f t="shared" si="131"/>
        <v>97.089993875999994</v>
      </c>
      <c r="X375" s="476">
        <f t="shared" si="132"/>
        <v>78.892500829999989</v>
      </c>
      <c r="Y375" s="476">
        <f t="shared" si="133"/>
        <v>103.61045636600001</v>
      </c>
      <c r="Z375" s="478">
        <f t="shared" si="134"/>
        <v>2.6042184739999996</v>
      </c>
      <c r="AA375" s="465">
        <f t="shared" si="135"/>
        <v>441.75401552399995</v>
      </c>
      <c r="AB375" s="429">
        <f t="shared" si="136"/>
        <v>7.6322393836212851E-2</v>
      </c>
      <c r="AC375" s="454">
        <f t="shared" si="137"/>
        <v>97.242937875531979</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39.725411710000003</v>
      </c>
      <c r="V376" s="475">
        <f t="shared" si="130"/>
        <v>101.66191915500001</v>
      </c>
      <c r="W376" s="460">
        <f t="shared" si="131"/>
        <v>116.21555445</v>
      </c>
      <c r="X376" s="476">
        <f t="shared" si="132"/>
        <v>102.33517414000001</v>
      </c>
      <c r="Y376" s="476">
        <f t="shared" si="133"/>
        <v>148.329286938</v>
      </c>
      <c r="Z376" s="478">
        <f t="shared" si="134"/>
        <v>3.3260265740000001</v>
      </c>
      <c r="AA376" s="465">
        <f t="shared" si="135"/>
        <v>511.59337296700005</v>
      </c>
      <c r="AB376" s="429">
        <f t="shared" si="136"/>
        <v>8.8388626981167936E-2</v>
      </c>
      <c r="AC376" s="454">
        <f t="shared" si="137"/>
        <v>89.768436000898916</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108.147267375</v>
      </c>
      <c r="V377" s="475">
        <f t="shared" si="130"/>
        <v>314.72937419800002</v>
      </c>
      <c r="W377" s="460">
        <f t="shared" si="131"/>
        <v>220.91624090399998</v>
      </c>
      <c r="X377" s="476">
        <f t="shared" si="132"/>
        <v>140.83992266999999</v>
      </c>
      <c r="Y377" s="476">
        <f t="shared" si="133"/>
        <v>152.83443462400001</v>
      </c>
      <c r="Z377" s="478">
        <f t="shared" si="134"/>
        <v>5.237902504</v>
      </c>
      <c r="AA377" s="465">
        <f t="shared" si="135"/>
        <v>942.70514227499996</v>
      </c>
      <c r="AB377" s="429">
        <f t="shared" si="136"/>
        <v>0.16287234662664132</v>
      </c>
      <c r="AC377" s="454">
        <f t="shared" si="137"/>
        <v>108.47427974698454</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18.570058115000002</v>
      </c>
      <c r="V378" s="475">
        <f t="shared" si="130"/>
        <v>35.404439850000003</v>
      </c>
      <c r="W378" s="460">
        <f t="shared" si="131"/>
        <v>48.211579032000003</v>
      </c>
      <c r="X378" s="476">
        <f t="shared" si="132"/>
        <v>32.661311330000004</v>
      </c>
      <c r="Y378" s="476">
        <f t="shared" si="133"/>
        <v>44.306470048000001</v>
      </c>
      <c r="Z378" s="478">
        <f t="shared" si="134"/>
        <v>1.7253128979999999</v>
      </c>
      <c r="AA378" s="465">
        <f t="shared" si="135"/>
        <v>180.87917127300003</v>
      </c>
      <c r="AB378" s="429">
        <f t="shared" si="136"/>
        <v>3.125072067605391E-2</v>
      </c>
      <c r="AC378" s="454">
        <f t="shared" si="137"/>
        <v>94.007631060002566</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74.15110593</v>
      </c>
      <c r="V379" s="475">
        <f t="shared" si="130"/>
        <v>180.641440902</v>
      </c>
      <c r="W379" s="460">
        <f t="shared" si="131"/>
        <v>197.171868144</v>
      </c>
      <c r="X379" s="476">
        <f t="shared" si="132"/>
        <v>168.34915855</v>
      </c>
      <c r="Y379" s="476">
        <f t="shared" si="133"/>
        <v>210.55922973599999</v>
      </c>
      <c r="Z379" s="478">
        <f t="shared" si="134"/>
        <v>4.7310538619999996</v>
      </c>
      <c r="AA379" s="465">
        <f t="shared" si="135"/>
        <v>835.603857124</v>
      </c>
      <c r="AB379" s="429">
        <f t="shared" si="136"/>
        <v>0.14436832362197649</v>
      </c>
      <c r="AC379" s="454">
        <f t="shared" si="137"/>
        <v>92.908549694896521</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89.103084770000009</v>
      </c>
      <c r="V380" s="475">
        <f t="shared" si="130"/>
        <v>193.58079929299998</v>
      </c>
      <c r="W380" s="460">
        <f t="shared" si="131"/>
        <v>197.51327343</v>
      </c>
      <c r="X380" s="476">
        <f t="shared" si="132"/>
        <v>140.64008619000001</v>
      </c>
      <c r="Y380" s="476">
        <f t="shared" si="133"/>
        <v>155.55723387199998</v>
      </c>
      <c r="Z380" s="478">
        <f t="shared" si="134"/>
        <v>6.9978370239999999</v>
      </c>
      <c r="AA380" s="465">
        <f t="shared" si="135"/>
        <v>783.39231457899996</v>
      </c>
      <c r="AB380" s="429">
        <f t="shared" si="136"/>
        <v>0.1353476701069454</v>
      </c>
      <c r="AC380" s="454">
        <f t="shared" si="137"/>
        <v>98.987409869386966</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99.100352639999997</v>
      </c>
      <c r="V381" s="475">
        <f t="shared" si="130"/>
        <v>287.617886016</v>
      </c>
      <c r="W381" s="460">
        <f t="shared" si="131"/>
        <v>289.860194718</v>
      </c>
      <c r="X381" s="476">
        <f t="shared" si="132"/>
        <v>219.52193681999998</v>
      </c>
      <c r="Y381" s="476">
        <f t="shared" si="133"/>
        <v>284.23945218</v>
      </c>
      <c r="Z381" s="478">
        <f t="shared" si="134"/>
        <v>5.6287731680000004</v>
      </c>
      <c r="AA381" s="465">
        <f t="shared" si="135"/>
        <v>1185.968595542</v>
      </c>
      <c r="AB381" s="429">
        <f t="shared" si="136"/>
        <v>0.20490127773704217</v>
      </c>
      <c r="AC381" s="454">
        <f t="shared" si="137"/>
        <v>96.282619702067279</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56.853894669999995</v>
      </c>
      <c r="V382" s="475">
        <f t="shared" si="130"/>
        <v>159.48564404699999</v>
      </c>
      <c r="W382" s="460">
        <f t="shared" si="131"/>
        <v>154.12154621400001</v>
      </c>
      <c r="X382" s="476">
        <f t="shared" si="132"/>
        <v>110.70097113</v>
      </c>
      <c r="Y382" s="476">
        <f t="shared" si="133"/>
        <v>139.44654780600001</v>
      </c>
      <c r="Z382" s="478">
        <f t="shared" si="134"/>
        <v>3.3245607320000001</v>
      </c>
      <c r="AA382" s="465">
        <f t="shared" si="135"/>
        <v>623.93316459899995</v>
      </c>
      <c r="AB382" s="429">
        <f t="shared" si="136"/>
        <v>0.10779771330321354</v>
      </c>
      <c r="AC382" s="454">
        <f t="shared" si="137"/>
        <v>98.40960373278898</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11.821462185000001</v>
      </c>
      <c r="V383" s="475">
        <f t="shared" si="130"/>
        <v>43.505296289</v>
      </c>
      <c r="W383" s="460">
        <f t="shared" si="131"/>
        <v>40.171664442000001</v>
      </c>
      <c r="X383" s="476">
        <f t="shared" si="132"/>
        <v>28.854124389999999</v>
      </c>
      <c r="Y383" s="476">
        <f t="shared" si="133"/>
        <v>34.471407952</v>
      </c>
      <c r="Z383" s="478">
        <f t="shared" si="134"/>
        <v>0.95246624199999996</v>
      </c>
      <c r="AA383" s="465">
        <f t="shared" si="135"/>
        <v>159.77642150000003</v>
      </c>
      <c r="AB383" s="429">
        <f t="shared" si="136"/>
        <v>2.7604772201105739E-2</v>
      </c>
      <c r="AC383" s="454">
        <f t="shared" si="137"/>
        <v>99.694716194742256</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76.924335674999995</v>
      </c>
      <c r="V384" s="475">
        <f t="shared" si="130"/>
        <v>229.55059170999999</v>
      </c>
      <c r="W384" s="460">
        <f t="shared" si="131"/>
        <v>198.75924017999998</v>
      </c>
      <c r="X384" s="476">
        <f t="shared" si="132"/>
        <v>148.09731914999998</v>
      </c>
      <c r="Y384" s="476">
        <f t="shared" si="133"/>
        <v>172.82813360999998</v>
      </c>
      <c r="Z384" s="478">
        <f t="shared" si="134"/>
        <v>4.8886493699999995</v>
      </c>
      <c r="AA384" s="465">
        <f t="shared" si="135"/>
        <v>831.04826969500004</v>
      </c>
      <c r="AB384" s="429">
        <f t="shared" si="136"/>
        <v>0.14358124908344852</v>
      </c>
      <c r="AC384" s="454">
        <f t="shared" si="137"/>
        <v>100.05174799544622</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19.21497119</v>
      </c>
      <c r="V385" s="475">
        <f t="shared" si="130"/>
        <v>39.659653637999995</v>
      </c>
      <c r="W385" s="460">
        <f t="shared" si="131"/>
        <v>44.608299834</v>
      </c>
      <c r="X385" s="476">
        <f t="shared" si="132"/>
        <v>38.446245560000001</v>
      </c>
      <c r="Y385" s="476">
        <f t="shared" si="133"/>
        <v>48.374363790000004</v>
      </c>
      <c r="Z385" s="478">
        <f t="shared" si="134"/>
        <v>1.8407581640000001</v>
      </c>
      <c r="AA385" s="465">
        <f t="shared" si="135"/>
        <v>192.14429217599999</v>
      </c>
      <c r="AB385" s="429">
        <f t="shared" si="136"/>
        <v>3.3197009705597788E-2</v>
      </c>
      <c r="AC385" s="454">
        <f t="shared" si="137"/>
        <v>91.862253556292004</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24.781407044999998</v>
      </c>
      <c r="V386" s="475">
        <f t="shared" si="130"/>
        <v>72.640775204999997</v>
      </c>
      <c r="W386" s="460">
        <f t="shared" si="131"/>
        <v>59.460200549999996</v>
      </c>
      <c r="X386" s="476">
        <f t="shared" si="132"/>
        <v>42.715959150000003</v>
      </c>
      <c r="Y386" s="476">
        <f t="shared" si="133"/>
        <v>44.473897829999999</v>
      </c>
      <c r="Z386" s="478">
        <f t="shared" si="134"/>
        <v>2.0928165180000002</v>
      </c>
      <c r="AA386" s="465">
        <f t="shared" si="135"/>
        <v>246.165056298</v>
      </c>
      <c r="AB386" s="429">
        <f t="shared" si="136"/>
        <v>4.2530244695577056E-2</v>
      </c>
      <c r="AC386" s="454">
        <f t="shared" si="137"/>
        <v>102.88042042112579</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48.306593965000005</v>
      </c>
      <c r="V387" s="475">
        <f t="shared" si="130"/>
        <v>132.26070455599998</v>
      </c>
      <c r="W387" s="460">
        <f t="shared" si="131"/>
        <v>132.69588118800002</v>
      </c>
      <c r="X387" s="476">
        <f t="shared" si="132"/>
        <v>91.632860260000001</v>
      </c>
      <c r="Y387" s="476">
        <f t="shared" si="133"/>
        <v>103.81460524799999</v>
      </c>
      <c r="Z387" s="478">
        <f t="shared" si="134"/>
        <v>5.9365921000000004</v>
      </c>
      <c r="AA387" s="465">
        <f t="shared" si="135"/>
        <v>514.64723731700008</v>
      </c>
      <c r="AB387" s="429">
        <f t="shared" si="136"/>
        <v>8.8916246944885979E-2</v>
      </c>
      <c r="AC387" s="454">
        <f t="shared" si="137"/>
        <v>99.263153606903629</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38.112312879999998</v>
      </c>
      <c r="V388" s="475">
        <f t="shared" si="130"/>
        <v>132.140666974</v>
      </c>
      <c r="W388" s="460">
        <f t="shared" si="131"/>
        <v>134.67256845</v>
      </c>
      <c r="X388" s="476">
        <f t="shared" si="132"/>
        <v>106.47674027999999</v>
      </c>
      <c r="Y388" s="476">
        <f t="shared" si="133"/>
        <v>124.20922412200001</v>
      </c>
      <c r="Z388" s="478">
        <f t="shared" si="134"/>
        <v>2.6011918619999999</v>
      </c>
      <c r="AA388" s="465">
        <f t="shared" si="135"/>
        <v>538.21270456799994</v>
      </c>
      <c r="AB388" s="429">
        <f t="shared" si="136"/>
        <v>9.2987682199032473E-2</v>
      </c>
      <c r="AC388" s="454">
        <f t="shared" si="137"/>
        <v>96.429272075989729</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48.337854550000003</v>
      </c>
      <c r="V389" s="475">
        <f t="shared" si="130"/>
        <v>155.63823252899999</v>
      </c>
      <c r="W389" s="460">
        <f t="shared" si="131"/>
        <v>155.84281082999999</v>
      </c>
      <c r="X389" s="476">
        <f t="shared" si="132"/>
        <v>112.38117511</v>
      </c>
      <c r="Y389" s="476">
        <f t="shared" si="133"/>
        <v>143.74878947799999</v>
      </c>
      <c r="Z389" s="478">
        <f t="shared" si="134"/>
        <v>3.6950178299999998</v>
      </c>
      <c r="AA389" s="465">
        <f t="shared" si="135"/>
        <v>619.64388032699992</v>
      </c>
      <c r="AB389" s="429">
        <f t="shared" si="136"/>
        <v>0.10705664829422942</v>
      </c>
      <c r="AC389" s="454">
        <f t="shared" si="137"/>
        <v>97.508078170136855</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66.874905304999999</v>
      </c>
      <c r="V390" s="475">
        <f t="shared" si="130"/>
        <v>189.896547508</v>
      </c>
      <c r="W390" s="460">
        <f t="shared" si="131"/>
        <v>177.16320591599998</v>
      </c>
      <c r="X390" s="476">
        <f t="shared" si="132"/>
        <v>127.25111722</v>
      </c>
      <c r="Y390" s="476">
        <f t="shared" si="133"/>
        <v>144.059506478</v>
      </c>
      <c r="Z390" s="478">
        <f t="shared" si="134"/>
        <v>5.9243674680000007</v>
      </c>
      <c r="AA390" s="465">
        <f t="shared" si="135"/>
        <v>711.16964989500002</v>
      </c>
      <c r="AB390" s="429">
        <f t="shared" si="136"/>
        <v>0.12286966998876987</v>
      </c>
      <c r="AC390" s="454">
        <f t="shared" si="137"/>
        <v>99.855335097234359</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68.104947345000014</v>
      </c>
      <c r="V391" s="475">
        <f t="shared" si="130"/>
        <v>166.292567287</v>
      </c>
      <c r="W391" s="460">
        <f t="shared" si="131"/>
        <v>182.54671867800002</v>
      </c>
      <c r="X391" s="476">
        <f t="shared" si="132"/>
        <v>131.11793601000002</v>
      </c>
      <c r="Y391" s="476">
        <f t="shared" si="133"/>
        <v>158.49103220000001</v>
      </c>
      <c r="Z391" s="478">
        <f t="shared" si="134"/>
        <v>7.1142578519999997</v>
      </c>
      <c r="AA391" s="465">
        <f t="shared" si="135"/>
        <v>713.66745937200017</v>
      </c>
      <c r="AB391" s="429">
        <f t="shared" si="136"/>
        <v>0.12330121965653078</v>
      </c>
      <c r="AC391" s="454">
        <f t="shared" si="137"/>
        <v>96.56355379870395</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20.831747610000001</v>
      </c>
      <c r="V392" s="475">
        <f t="shared" si="130"/>
        <v>58.831985294000006</v>
      </c>
      <c r="W392" s="460">
        <f t="shared" si="131"/>
        <v>55.836871163999994</v>
      </c>
      <c r="X392" s="476">
        <f t="shared" si="132"/>
        <v>33.854570450000004</v>
      </c>
      <c r="Y392" s="476">
        <f t="shared" si="133"/>
        <v>49.782689493999996</v>
      </c>
      <c r="Z392" s="478">
        <f t="shared" si="134"/>
        <v>2.021963204</v>
      </c>
      <c r="AA392" s="465">
        <f t="shared" si="135"/>
        <v>221.15982721600002</v>
      </c>
      <c r="AB392" s="429">
        <f t="shared" si="136"/>
        <v>3.8210059988942648E-2</v>
      </c>
      <c r="AC392" s="454">
        <f t="shared" si="137"/>
        <v>100.01720885831527</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38.428979914999999</v>
      </c>
      <c r="V393" s="475">
        <f t="shared" ref="V393:V456" si="151">IFERROR(V$5*I393,"")</f>
        <v>103.840188015</v>
      </c>
      <c r="W393" s="460">
        <f t="shared" ref="W393:W456" si="152">IFERROR(W$5*K393,"")</f>
        <v>94.696088615999997</v>
      </c>
      <c r="X393" s="476">
        <f t="shared" ref="X393:X456" si="153">IFERROR(X$5*M393,"")</f>
        <v>77.097663000000011</v>
      </c>
      <c r="Y393" s="476">
        <f t="shared" ref="Y393:Y456" si="154">IFERROR(Y$5*O393,"")</f>
        <v>92.246190637999987</v>
      </c>
      <c r="Z393" s="478">
        <f t="shared" ref="Z393:Z456" si="155">IFERROR(Z$5*Q393,"")</f>
        <v>2.4422155460000003</v>
      </c>
      <c r="AA393" s="465">
        <f t="shared" ref="AA393:AA456" si="156">IFERROR(SUM(U393:Z393),"")</f>
        <v>408.75132572999996</v>
      </c>
      <c r="AB393" s="429">
        <f t="shared" ref="AB393:AB456" si="157">IF(OR(AA393="", AA393=0), "", AA393/$AA$5)</f>
        <v>7.0620477838631651E-2</v>
      </c>
      <c r="AC393" s="454">
        <f t="shared" ref="AC393:AC456" si="158">IF(OR(AB393="", AB393=0), "", IF(AN393&gt;0, AB393/AN393*100, ""))</f>
        <v>96.82250825963817</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68.463168899999999</v>
      </c>
      <c r="V394" s="475">
        <f t="shared" si="151"/>
        <v>168.09625720599999</v>
      </c>
      <c r="W394" s="460">
        <f t="shared" si="152"/>
        <v>183.50688635999998</v>
      </c>
      <c r="X394" s="476">
        <f t="shared" si="153"/>
        <v>138.36067868000001</v>
      </c>
      <c r="Y394" s="476">
        <f t="shared" si="154"/>
        <v>158.990558158</v>
      </c>
      <c r="Z394" s="478">
        <f t="shared" si="155"/>
        <v>4.3509303599999996</v>
      </c>
      <c r="AA394" s="465">
        <f t="shared" si="156"/>
        <v>721.76847966399998</v>
      </c>
      <c r="AB394" s="429">
        <f t="shared" si="157"/>
        <v>0.12470084306565307</v>
      </c>
      <c r="AC394" s="454">
        <f t="shared" si="158"/>
        <v>96.716944318341902</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21.291452244999999</v>
      </c>
      <c r="V395" s="475">
        <f t="shared" si="151"/>
        <v>56.893552435999993</v>
      </c>
      <c r="W395" s="460">
        <f t="shared" si="152"/>
        <v>52.534033607999994</v>
      </c>
      <c r="X395" s="476">
        <f t="shared" si="153"/>
        <v>30.113840140000001</v>
      </c>
      <c r="Y395" s="476">
        <f t="shared" si="154"/>
        <v>42.427608221999996</v>
      </c>
      <c r="Z395" s="478">
        <f t="shared" si="155"/>
        <v>3.2091631679999999</v>
      </c>
      <c r="AA395" s="465">
        <f t="shared" si="156"/>
        <v>206.46964981900001</v>
      </c>
      <c r="AB395" s="429">
        <f t="shared" si="157"/>
        <v>3.5672019664651007E-2</v>
      </c>
      <c r="AC395" s="454">
        <f t="shared" si="158"/>
        <v>101.32272892043062</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19.316905275</v>
      </c>
      <c r="V396" s="475">
        <f t="shared" si="151"/>
        <v>55.606525427999998</v>
      </c>
      <c r="W396" s="460">
        <f t="shared" si="152"/>
        <v>45.445674096000005</v>
      </c>
      <c r="X396" s="476">
        <f t="shared" si="153"/>
        <v>29.582519789999999</v>
      </c>
      <c r="Y396" s="476">
        <f t="shared" si="154"/>
        <v>41.612141372000004</v>
      </c>
      <c r="Z396" s="478">
        <f t="shared" si="155"/>
        <v>1.0932182180000001</v>
      </c>
      <c r="AA396" s="465">
        <f t="shared" si="156"/>
        <v>192.65698417900001</v>
      </c>
      <c r="AB396" s="429">
        <f t="shared" si="157"/>
        <v>3.3285588144263994E-2</v>
      </c>
      <c r="AC396" s="454">
        <f t="shared" si="158"/>
        <v>101.71376198940412</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31.886327419999997</v>
      </c>
      <c r="V397" s="475">
        <f t="shared" si="151"/>
        <v>84.795919845</v>
      </c>
      <c r="W397" s="460">
        <f t="shared" si="152"/>
        <v>71.139024935999998</v>
      </c>
      <c r="X397" s="476">
        <f t="shared" si="153"/>
        <v>45.885986029999998</v>
      </c>
      <c r="Y397" s="476">
        <f t="shared" si="154"/>
        <v>57.064684358000001</v>
      </c>
      <c r="Z397" s="478">
        <f t="shared" si="155"/>
        <v>1.8869313540000001</v>
      </c>
      <c r="AA397" s="465">
        <f t="shared" si="156"/>
        <v>292.658873943</v>
      </c>
      <c r="AB397" s="429">
        <f t="shared" si="157"/>
        <v>5.0563039727539741E-2</v>
      </c>
      <c r="AC397" s="454">
        <f t="shared" si="158"/>
        <v>103.13123507599138</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22.737216449999998</v>
      </c>
      <c r="V398" s="475">
        <f t="shared" si="151"/>
        <v>66.00167691</v>
      </c>
      <c r="W398" s="460">
        <f t="shared" si="152"/>
        <v>60.944239979999999</v>
      </c>
      <c r="X398" s="476">
        <f t="shared" si="153"/>
        <v>43.7744541</v>
      </c>
      <c r="Y398" s="476">
        <f t="shared" si="154"/>
        <v>51.084362939999998</v>
      </c>
      <c r="Z398" s="478">
        <f t="shared" si="155"/>
        <v>2.0301660099999999</v>
      </c>
      <c r="AA398" s="465">
        <f t="shared" si="156"/>
        <v>246.57211638999999</v>
      </c>
      <c r="AB398" s="429">
        <f t="shared" si="157"/>
        <v>4.2600572976848654E-2</v>
      </c>
      <c r="AC398" s="454">
        <f t="shared" si="158"/>
        <v>99.626711115132878</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14.098683265</v>
      </c>
      <c r="V399" s="475">
        <f t="shared" si="151"/>
        <v>44.866997748999999</v>
      </c>
      <c r="W399" s="460">
        <f t="shared" si="152"/>
        <v>40.260738785999997</v>
      </c>
      <c r="X399" s="476">
        <f t="shared" si="153"/>
        <v>26.066783710000003</v>
      </c>
      <c r="Y399" s="476">
        <f t="shared" si="154"/>
        <v>34.726420666000003</v>
      </c>
      <c r="Z399" s="478">
        <f t="shared" si="155"/>
        <v>3.2986652100000002</v>
      </c>
      <c r="AA399" s="465">
        <f t="shared" si="156"/>
        <v>163.318289386</v>
      </c>
      <c r="AB399" s="429">
        <f t="shared" si="157"/>
        <v>2.8216705146164478E-2</v>
      </c>
      <c r="AC399" s="454">
        <f t="shared" si="158"/>
        <v>98.902064733418499</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27.58343584</v>
      </c>
      <c r="V400" s="475">
        <f t="shared" si="151"/>
        <v>95.321705027999997</v>
      </c>
      <c r="W400" s="460">
        <f t="shared" si="152"/>
        <v>74.035588782000005</v>
      </c>
      <c r="X400" s="476">
        <f t="shared" si="153"/>
        <v>63.586838849999999</v>
      </c>
      <c r="Y400" s="476">
        <f t="shared" si="154"/>
        <v>84.096949167999995</v>
      </c>
      <c r="Z400" s="478">
        <f t="shared" si="155"/>
        <v>2.3535554460000001</v>
      </c>
      <c r="AA400" s="465">
        <f t="shared" si="156"/>
        <v>346.97807311399993</v>
      </c>
      <c r="AB400" s="429">
        <f t="shared" si="157"/>
        <v>5.9947835714236342E-2</v>
      </c>
      <c r="AC400" s="454">
        <f t="shared" si="158"/>
        <v>96.416841126291274</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16.759600995</v>
      </c>
      <c r="V403" s="475">
        <f t="shared" si="151"/>
        <v>49.619538044999999</v>
      </c>
      <c r="W403" s="460">
        <f t="shared" si="152"/>
        <v>54.015362778000004</v>
      </c>
      <c r="X403" s="476">
        <f t="shared" si="153"/>
        <v>36.356140719999999</v>
      </c>
      <c r="Y403" s="476">
        <f t="shared" si="154"/>
        <v>42.427263248000003</v>
      </c>
      <c r="Z403" s="478">
        <f t="shared" si="155"/>
        <v>1.2001056160000001</v>
      </c>
      <c r="AA403" s="465">
        <f t="shared" si="156"/>
        <v>200.37801140200003</v>
      </c>
      <c r="AB403" s="429">
        <f t="shared" si="157"/>
        <v>3.4619559675535594E-2</v>
      </c>
      <c r="AC403" s="454">
        <f t="shared" si="158"/>
        <v>99.260661586071436</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30.220302645</v>
      </c>
      <c r="V404" s="475">
        <f t="shared" si="151"/>
        <v>89.466348371999999</v>
      </c>
      <c r="W404" s="460">
        <f t="shared" si="152"/>
        <v>92.01060957</v>
      </c>
      <c r="X404" s="476">
        <f t="shared" si="153"/>
        <v>65.288280400000005</v>
      </c>
      <c r="Y404" s="476">
        <f t="shared" si="154"/>
        <v>68.424282720000008</v>
      </c>
      <c r="Z404" s="478">
        <f t="shared" si="155"/>
        <v>2.1338838259999999</v>
      </c>
      <c r="AA404" s="465">
        <f t="shared" si="156"/>
        <v>347.54370753300003</v>
      </c>
      <c r="AB404" s="429">
        <f t="shared" si="157"/>
        <v>6.0045561080338636E-2</v>
      </c>
      <c r="AC404" s="454">
        <f t="shared" si="158"/>
        <v>100.10978778091378</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85.162440085</v>
      </c>
      <c r="V405" s="475">
        <f t="shared" si="151"/>
        <v>270.74419935599997</v>
      </c>
      <c r="W405" s="460">
        <f t="shared" si="152"/>
        <v>242.56460182799998</v>
      </c>
      <c r="X405" s="476">
        <f t="shared" si="153"/>
        <v>173.91672261000002</v>
      </c>
      <c r="Y405" s="476">
        <f t="shared" si="154"/>
        <v>215.01122017400002</v>
      </c>
      <c r="Z405" s="478">
        <f t="shared" si="155"/>
        <v>9.9674213340000009</v>
      </c>
      <c r="AA405" s="465">
        <f t="shared" si="156"/>
        <v>997.36660538700005</v>
      </c>
      <c r="AB405" s="429">
        <f t="shared" si="157"/>
        <v>0.17231627598255012</v>
      </c>
      <c r="AC405" s="454">
        <f t="shared" si="158"/>
        <v>99.076622201287705</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309.68645343999998</v>
      </c>
      <c r="V406" s="475">
        <f t="shared" si="151"/>
        <v>886.59035454299999</v>
      </c>
      <c r="W406" s="460">
        <f t="shared" si="152"/>
        <v>814.67437325399999</v>
      </c>
      <c r="X406" s="476">
        <f t="shared" si="153"/>
        <v>580.57690390999994</v>
      </c>
      <c r="Y406" s="476">
        <f t="shared" si="154"/>
        <v>682.87210366199997</v>
      </c>
      <c r="Z406" s="478">
        <f t="shared" si="155"/>
        <v>17.882806838</v>
      </c>
      <c r="AA406" s="465">
        <f t="shared" si="156"/>
        <v>3292.282995647</v>
      </c>
      <c r="AB406" s="429">
        <f t="shared" si="157"/>
        <v>0.56881185135573598</v>
      </c>
      <c r="AC406" s="454">
        <f t="shared" si="158"/>
        <v>100.22914812127456</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165.69224722500002</v>
      </c>
      <c r="V408" s="475">
        <f t="shared" si="151"/>
        <v>482.32802380300006</v>
      </c>
      <c r="W408" s="460">
        <f t="shared" si="152"/>
        <v>458.09005098599999</v>
      </c>
      <c r="X408" s="476">
        <f t="shared" si="153"/>
        <v>286.22492222</v>
      </c>
      <c r="Y408" s="476">
        <f t="shared" si="154"/>
        <v>365.13988548600003</v>
      </c>
      <c r="Z408" s="478">
        <f t="shared" si="155"/>
        <v>18.468879798</v>
      </c>
      <c r="AA408" s="465">
        <f t="shared" si="156"/>
        <v>1775.944009518</v>
      </c>
      <c r="AB408" s="429">
        <f t="shared" si="157"/>
        <v>0.30683206798859708</v>
      </c>
      <c r="AC408" s="454">
        <f t="shared" si="158"/>
        <v>101.08619045639256</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113.39530600499999</v>
      </c>
      <c r="V409" s="475">
        <f t="shared" si="151"/>
        <v>284.71880307700002</v>
      </c>
      <c r="W409" s="460">
        <f t="shared" si="152"/>
        <v>293.432512422</v>
      </c>
      <c r="X409" s="476">
        <f t="shared" si="153"/>
        <v>179.29667319999999</v>
      </c>
      <c r="Y409" s="476">
        <f t="shared" si="154"/>
        <v>245.95946996599997</v>
      </c>
      <c r="Z409" s="478">
        <f t="shared" si="155"/>
        <v>16.717127718</v>
      </c>
      <c r="AA409" s="465">
        <f t="shared" si="156"/>
        <v>1133.519892388</v>
      </c>
      <c r="AB409" s="429">
        <f t="shared" si="157"/>
        <v>0.19583964968693848</v>
      </c>
      <c r="AC409" s="454">
        <f t="shared" si="158"/>
        <v>98.769687479781922</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182.92602299999999</v>
      </c>
      <c r="V410" s="475">
        <f t="shared" si="151"/>
        <v>525.08842519500001</v>
      </c>
      <c r="W410" s="460">
        <f t="shared" si="152"/>
        <v>486.905793426</v>
      </c>
      <c r="X410" s="476">
        <f t="shared" si="153"/>
        <v>336.39937916999997</v>
      </c>
      <c r="Y410" s="476">
        <f t="shared" si="154"/>
        <v>414.83273269199998</v>
      </c>
      <c r="Z410" s="478">
        <f t="shared" si="155"/>
        <v>19.801660044000002</v>
      </c>
      <c r="AA410" s="465">
        <f t="shared" si="156"/>
        <v>1965.9540135270001</v>
      </c>
      <c r="AB410" s="429">
        <f t="shared" si="157"/>
        <v>0.33966033405787838</v>
      </c>
      <c r="AC410" s="454">
        <f t="shared" si="158"/>
        <v>99.487933829174551</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105.39742943500001</v>
      </c>
      <c r="V411" s="475">
        <f t="shared" si="151"/>
        <v>292.07307340199998</v>
      </c>
      <c r="W411" s="460">
        <f t="shared" si="152"/>
        <v>282.504511794</v>
      </c>
      <c r="X411" s="476">
        <f t="shared" si="153"/>
        <v>171.63986332000002</v>
      </c>
      <c r="Y411" s="476">
        <f t="shared" si="154"/>
        <v>236.79945828200002</v>
      </c>
      <c r="Z411" s="478">
        <f t="shared" si="155"/>
        <v>15.442988937999999</v>
      </c>
      <c r="AA411" s="465">
        <f t="shared" si="156"/>
        <v>1103.8573251710002</v>
      </c>
      <c r="AB411" s="429">
        <f t="shared" si="157"/>
        <v>0.19071481084502423</v>
      </c>
      <c r="AC411" s="454">
        <f t="shared" si="158"/>
        <v>99.828537883216185</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117.80872805</v>
      </c>
      <c r="V412" s="475">
        <f t="shared" si="151"/>
        <v>311.10192183500004</v>
      </c>
      <c r="W412" s="460">
        <f t="shared" si="152"/>
        <v>315.77143181999998</v>
      </c>
      <c r="X412" s="476">
        <f t="shared" si="153"/>
        <v>205.25827433999999</v>
      </c>
      <c r="Y412" s="476">
        <f t="shared" si="154"/>
        <v>264.68428246000002</v>
      </c>
      <c r="Z412" s="478">
        <f t="shared" si="155"/>
        <v>16.244828175999999</v>
      </c>
      <c r="AA412" s="465">
        <f t="shared" si="156"/>
        <v>1230.8694666809999</v>
      </c>
      <c r="AB412" s="429">
        <f t="shared" si="157"/>
        <v>0.21265885740860399</v>
      </c>
      <c r="AC412" s="454">
        <f t="shared" si="158"/>
        <v>98.595648796618022</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144.956171525</v>
      </c>
      <c r="V413" s="475">
        <f t="shared" si="151"/>
        <v>405.63287653499998</v>
      </c>
      <c r="W413" s="460">
        <f t="shared" si="152"/>
        <v>388.53672890999997</v>
      </c>
      <c r="X413" s="476">
        <f t="shared" si="153"/>
        <v>247.10108498</v>
      </c>
      <c r="Y413" s="476">
        <f t="shared" si="154"/>
        <v>324.84105532400002</v>
      </c>
      <c r="Z413" s="478">
        <f t="shared" si="155"/>
        <v>15.995278036</v>
      </c>
      <c r="AA413" s="465">
        <f t="shared" si="156"/>
        <v>1527.0631953100001</v>
      </c>
      <c r="AB413" s="429">
        <f t="shared" si="157"/>
        <v>0.26383261840186595</v>
      </c>
      <c r="AC413" s="454">
        <f t="shared" si="158"/>
        <v>100.09543606592935</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289.83098078499995</v>
      </c>
      <c r="V414" s="475">
        <f t="shared" si="151"/>
        <v>834.2252274199999</v>
      </c>
      <c r="W414" s="460">
        <f t="shared" si="152"/>
        <v>807.10531829999991</v>
      </c>
      <c r="X414" s="476">
        <f t="shared" si="153"/>
        <v>548.07796178000001</v>
      </c>
      <c r="Y414" s="476">
        <f t="shared" si="154"/>
        <v>649.57636349599989</v>
      </c>
      <c r="Z414" s="478">
        <f t="shared" si="155"/>
        <v>24.844817008</v>
      </c>
      <c r="AA414" s="465">
        <f t="shared" si="156"/>
        <v>3153.6606687889998</v>
      </c>
      <c r="AB414" s="429">
        <f t="shared" si="157"/>
        <v>0.54486189854682099</v>
      </c>
      <c r="AC414" s="454">
        <f t="shared" si="158"/>
        <v>100.17834183720893</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158.50011703499999</v>
      </c>
      <c r="V415" s="475">
        <f t="shared" si="151"/>
        <v>433.42560680299999</v>
      </c>
      <c r="W415" s="460">
        <f t="shared" si="152"/>
        <v>449.32932339000001</v>
      </c>
      <c r="X415" s="476">
        <f t="shared" si="153"/>
        <v>289.12536823000005</v>
      </c>
      <c r="Y415" s="476">
        <f t="shared" si="154"/>
        <v>373.46730783000004</v>
      </c>
      <c r="Z415" s="478">
        <f t="shared" si="155"/>
        <v>21.12041631</v>
      </c>
      <c r="AA415" s="465">
        <f t="shared" si="156"/>
        <v>1724.9681395980001</v>
      </c>
      <c r="AB415" s="429">
        <f t="shared" si="157"/>
        <v>0.29802490317864549</v>
      </c>
      <c r="AC415" s="454">
        <f t="shared" si="158"/>
        <v>98.679305632110385</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139.55508919000002</v>
      </c>
      <c r="V416" s="475">
        <f t="shared" si="151"/>
        <v>424.27552182199997</v>
      </c>
      <c r="W416" s="460">
        <f t="shared" si="152"/>
        <v>408.66007098599999</v>
      </c>
      <c r="X416" s="476">
        <f t="shared" si="153"/>
        <v>264.26455281</v>
      </c>
      <c r="Y416" s="476">
        <f t="shared" si="154"/>
        <v>358.96883671799998</v>
      </c>
      <c r="Z416" s="478">
        <f t="shared" si="155"/>
        <v>19.300427862000003</v>
      </c>
      <c r="AA416" s="465">
        <f t="shared" si="156"/>
        <v>1615.0244993879999</v>
      </c>
      <c r="AB416" s="429">
        <f t="shared" si="157"/>
        <v>0.27902980293503798</v>
      </c>
      <c r="AC416" s="454">
        <f t="shared" si="158"/>
        <v>98.941375649369462</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385.09646680000003</v>
      </c>
      <c r="V417" s="475">
        <f t="shared" si="151"/>
        <v>1183.9129437709998</v>
      </c>
      <c r="W417" s="460">
        <f t="shared" si="152"/>
        <v>1102.711410486</v>
      </c>
      <c r="X417" s="476">
        <f t="shared" si="153"/>
        <v>795.29240752999999</v>
      </c>
      <c r="Y417" s="476">
        <f t="shared" si="154"/>
        <v>938.80526478800004</v>
      </c>
      <c r="Z417" s="478">
        <f t="shared" si="155"/>
        <v>28.329393776</v>
      </c>
      <c r="AA417" s="465">
        <f t="shared" si="156"/>
        <v>4434.1478871509998</v>
      </c>
      <c r="AB417" s="429">
        <f t="shared" si="157"/>
        <v>0.76609327697840357</v>
      </c>
      <c r="AC417" s="454">
        <f t="shared" si="158"/>
        <v>99.545145328391101</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229.13940164499999</v>
      </c>
      <c r="V418" s="475">
        <f t="shared" si="151"/>
        <v>654.35007088399993</v>
      </c>
      <c r="W418" s="460">
        <f t="shared" si="152"/>
        <v>615.35040092999998</v>
      </c>
      <c r="X418" s="476">
        <f t="shared" si="153"/>
        <v>410.63357624999998</v>
      </c>
      <c r="Y418" s="476">
        <f t="shared" si="154"/>
        <v>516.94903454399991</v>
      </c>
      <c r="Z418" s="478">
        <f t="shared" si="155"/>
        <v>23.956839586000001</v>
      </c>
      <c r="AA418" s="465">
        <f t="shared" si="156"/>
        <v>2450.3793238390003</v>
      </c>
      <c r="AB418" s="429">
        <f t="shared" si="157"/>
        <v>0.42335510087059441</v>
      </c>
      <c r="AC418" s="454">
        <f t="shared" si="158"/>
        <v>99.896442558322605</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60.262469015000001</v>
      </c>
      <c r="V420" s="475">
        <f t="shared" si="151"/>
        <v>153.18216302900001</v>
      </c>
      <c r="W420" s="460">
        <f t="shared" si="152"/>
        <v>169.739557128</v>
      </c>
      <c r="X420" s="476">
        <f t="shared" si="153"/>
        <v>94.38434663999999</v>
      </c>
      <c r="Y420" s="476">
        <f t="shared" si="154"/>
        <v>143.026056928</v>
      </c>
      <c r="Z420" s="478">
        <f t="shared" si="155"/>
        <v>11.79894367</v>
      </c>
      <c r="AA420" s="465">
        <f t="shared" si="156"/>
        <v>632.39353641000002</v>
      </c>
      <c r="AB420" s="429">
        <f t="shared" si="157"/>
        <v>0.10925942232377332</v>
      </c>
      <c r="AC420" s="454">
        <f t="shared" si="158"/>
        <v>98.054768798099744</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59.156536275000001</v>
      </c>
      <c r="V421" s="475">
        <f t="shared" si="151"/>
        <v>145.39586208099999</v>
      </c>
      <c r="W421" s="460">
        <f t="shared" si="152"/>
        <v>157.32015347999999</v>
      </c>
      <c r="X421" s="476">
        <f t="shared" si="153"/>
        <v>101.55436616</v>
      </c>
      <c r="Y421" s="476">
        <f t="shared" si="154"/>
        <v>141.999932366</v>
      </c>
      <c r="Z421" s="478">
        <f t="shared" si="155"/>
        <v>10.263498740000001</v>
      </c>
      <c r="AA421" s="465">
        <f t="shared" si="156"/>
        <v>615.69034910199991</v>
      </c>
      <c r="AB421" s="429">
        <f t="shared" si="157"/>
        <v>0.10637359175915687</v>
      </c>
      <c r="AC421" s="454">
        <f t="shared" si="158"/>
        <v>96.329734106833058</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406.33370803000003</v>
      </c>
      <c r="V422" s="475">
        <f t="shared" si="151"/>
        <v>1161.704902448</v>
      </c>
      <c r="W422" s="460">
        <f t="shared" si="152"/>
        <v>1134.1844137199998</v>
      </c>
      <c r="X422" s="476">
        <f t="shared" si="153"/>
        <v>837.91352943000004</v>
      </c>
      <c r="Y422" s="476">
        <f t="shared" si="154"/>
        <v>990.69926367599999</v>
      </c>
      <c r="Z422" s="478">
        <f t="shared" si="155"/>
        <v>28.349754166</v>
      </c>
      <c r="AA422" s="465">
        <f t="shared" si="156"/>
        <v>4559.1855714699996</v>
      </c>
      <c r="AB422" s="429">
        <f t="shared" si="157"/>
        <v>0.78769619410331715</v>
      </c>
      <c r="AC422" s="454">
        <f t="shared" si="158"/>
        <v>98.291251597230158</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366.26125893999995</v>
      </c>
      <c r="V423" s="475">
        <f t="shared" si="151"/>
        <v>1064.1128713789999</v>
      </c>
      <c r="W423" s="460">
        <f t="shared" si="152"/>
        <v>982.57428046199993</v>
      </c>
      <c r="X423" s="476">
        <f t="shared" si="153"/>
        <v>694.83051602</v>
      </c>
      <c r="Y423" s="476">
        <f t="shared" si="154"/>
        <v>823.60828808600002</v>
      </c>
      <c r="Z423" s="478">
        <f t="shared" si="155"/>
        <v>25.387752025999998</v>
      </c>
      <c r="AA423" s="465">
        <f t="shared" si="156"/>
        <v>3956.7749669129998</v>
      </c>
      <c r="AB423" s="429">
        <f t="shared" si="157"/>
        <v>0.68361696042035247</v>
      </c>
      <c r="AC423" s="454">
        <f t="shared" si="158"/>
        <v>100.09027710245392</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272.71283830499999</v>
      </c>
      <c r="V424" s="475">
        <f t="shared" si="151"/>
        <v>798.28167449099999</v>
      </c>
      <c r="W424" s="460">
        <f t="shared" si="152"/>
        <v>707.21706701400001</v>
      </c>
      <c r="X424" s="476">
        <f t="shared" si="153"/>
        <v>464.40600139000003</v>
      </c>
      <c r="Y424" s="476">
        <f t="shared" si="154"/>
        <v>561.58247984399998</v>
      </c>
      <c r="Z424" s="478">
        <f t="shared" si="155"/>
        <v>22.208609090000003</v>
      </c>
      <c r="AA424" s="465">
        <f t="shared" si="156"/>
        <v>2826.4086701340002</v>
      </c>
      <c r="AB424" s="429">
        <f t="shared" si="157"/>
        <v>0.4883221613914997</v>
      </c>
      <c r="AC424" s="454">
        <f t="shared" si="158"/>
        <v>102.04007916352712</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54.087401109999995</v>
      </c>
      <c r="V425" s="475">
        <f t="shared" si="151"/>
        <v>144.67294058100001</v>
      </c>
      <c r="W425" s="460">
        <f t="shared" si="152"/>
        <v>151.35048461399998</v>
      </c>
      <c r="X425" s="476">
        <f t="shared" si="153"/>
        <v>87.559227769999993</v>
      </c>
      <c r="Y425" s="476">
        <f t="shared" si="154"/>
        <v>136.13819065200002</v>
      </c>
      <c r="Z425" s="478">
        <f t="shared" si="155"/>
        <v>11.975048132</v>
      </c>
      <c r="AA425" s="465">
        <f t="shared" si="156"/>
        <v>585.78329285899997</v>
      </c>
      <c r="AB425" s="429">
        <f t="shared" si="157"/>
        <v>0.10120651224239806</v>
      </c>
      <c r="AC425" s="454">
        <f t="shared" si="158"/>
        <v>97.257390327577582</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273.18627211</v>
      </c>
      <c r="V426" s="475">
        <f t="shared" si="151"/>
        <v>781.05773042300007</v>
      </c>
      <c r="W426" s="460">
        <f t="shared" si="152"/>
        <v>760.26216961800003</v>
      </c>
      <c r="X426" s="476">
        <f t="shared" si="153"/>
        <v>522.77198036000004</v>
      </c>
      <c r="Y426" s="476">
        <f t="shared" si="154"/>
        <v>637.53180423200001</v>
      </c>
      <c r="Z426" s="478">
        <f t="shared" si="155"/>
        <v>23.846631816000002</v>
      </c>
      <c r="AA426" s="465">
        <f t="shared" si="156"/>
        <v>2998.6565885590003</v>
      </c>
      <c r="AB426" s="429">
        <f t="shared" si="157"/>
        <v>0.51808164971648241</v>
      </c>
      <c r="AC426" s="454">
        <f t="shared" si="158"/>
        <v>99.393356849060993</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99.85240748999999</v>
      </c>
      <c r="V427" s="475">
        <f t="shared" si="151"/>
        <v>334.56916506499999</v>
      </c>
      <c r="W427" s="460">
        <f t="shared" si="152"/>
        <v>334.54439617200001</v>
      </c>
      <c r="X427" s="476">
        <f t="shared" si="153"/>
        <v>223.50683377999999</v>
      </c>
      <c r="Y427" s="476">
        <f t="shared" si="154"/>
        <v>288.01546786799997</v>
      </c>
      <c r="Z427" s="478">
        <f t="shared" si="155"/>
        <v>17.830120369999999</v>
      </c>
      <c r="AA427" s="465">
        <f t="shared" si="156"/>
        <v>1298.318390745</v>
      </c>
      <c r="AB427" s="429">
        <f t="shared" si="157"/>
        <v>0.22431209238856253</v>
      </c>
      <c r="AC427" s="454">
        <f t="shared" si="158"/>
        <v>98.092410329757101</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112.4103159</v>
      </c>
      <c r="V428" s="475">
        <f t="shared" si="151"/>
        <v>283.55947304699998</v>
      </c>
      <c r="W428" s="460">
        <f t="shared" si="152"/>
        <v>301.30166916000002</v>
      </c>
      <c r="X428" s="476">
        <f t="shared" si="153"/>
        <v>195.51668369000001</v>
      </c>
      <c r="Y428" s="476">
        <f t="shared" si="154"/>
        <v>252.55551348</v>
      </c>
      <c r="Z428" s="478">
        <f t="shared" si="155"/>
        <v>15.940183483999999</v>
      </c>
      <c r="AA428" s="465">
        <f t="shared" si="156"/>
        <v>1161.283838761</v>
      </c>
      <c r="AB428" s="429">
        <f t="shared" si="157"/>
        <v>0.20063646143071873</v>
      </c>
      <c r="AC428" s="454">
        <f t="shared" si="158"/>
        <v>97.922465782888921</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101.11196333999999</v>
      </c>
      <c r="V429" s="475">
        <f t="shared" si="151"/>
        <v>272.91874722800003</v>
      </c>
      <c r="W429" s="460">
        <f t="shared" si="152"/>
        <v>281.93636672999997</v>
      </c>
      <c r="X429" s="476">
        <f t="shared" si="153"/>
        <v>171.91381654</v>
      </c>
      <c r="Y429" s="476">
        <f t="shared" si="154"/>
        <v>234.76902065000002</v>
      </c>
      <c r="Z429" s="478">
        <f t="shared" si="155"/>
        <v>15.099117494</v>
      </c>
      <c r="AA429" s="465">
        <f t="shared" si="156"/>
        <v>1077.7490319819999</v>
      </c>
      <c r="AB429" s="429">
        <f t="shared" si="157"/>
        <v>0.18620404837284035</v>
      </c>
      <c r="AC429" s="454">
        <f t="shared" si="158"/>
        <v>98.974226485031195</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65.555519335</v>
      </c>
      <c r="V430" s="475">
        <f t="shared" si="151"/>
        <v>187.751127704</v>
      </c>
      <c r="W430" s="460">
        <f t="shared" si="152"/>
        <v>190.23557142600001</v>
      </c>
      <c r="X430" s="476">
        <f t="shared" si="153"/>
        <v>115.24381497</v>
      </c>
      <c r="Y430" s="476">
        <f t="shared" si="154"/>
        <v>159.45826837800001</v>
      </c>
      <c r="Z430" s="478">
        <f t="shared" si="155"/>
        <v>11.845185914</v>
      </c>
      <c r="AA430" s="465">
        <f t="shared" si="156"/>
        <v>730.08948772700001</v>
      </c>
      <c r="AB430" s="429">
        <f t="shared" si="157"/>
        <v>0.12613847403714581</v>
      </c>
      <c r="AC430" s="454">
        <f t="shared" si="158"/>
        <v>98.873929856015096</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155.53111527499999</v>
      </c>
      <c r="V431" s="475">
        <f t="shared" si="151"/>
        <v>414.24873262200003</v>
      </c>
      <c r="W431" s="460">
        <f t="shared" si="152"/>
        <v>382.50655671600003</v>
      </c>
      <c r="X431" s="476">
        <f t="shared" si="153"/>
        <v>233.68636909999998</v>
      </c>
      <c r="Y431" s="476">
        <f t="shared" si="154"/>
        <v>311.71426935</v>
      </c>
      <c r="Z431" s="478">
        <f t="shared" si="155"/>
        <v>18.551664698</v>
      </c>
      <c r="AA431" s="465">
        <f t="shared" si="156"/>
        <v>1516.2387077610001</v>
      </c>
      <c r="AB431" s="429">
        <f t="shared" si="157"/>
        <v>0.26196245814806496</v>
      </c>
      <c r="AC431" s="454">
        <f t="shared" si="158"/>
        <v>101.0932319053537</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188.958218085</v>
      </c>
      <c r="V432" s="475">
        <f t="shared" si="151"/>
        <v>548.09188671699997</v>
      </c>
      <c r="W432" s="460">
        <f t="shared" si="152"/>
        <v>506.09386062600004</v>
      </c>
      <c r="X432" s="476">
        <f t="shared" si="153"/>
        <v>334.25435576000001</v>
      </c>
      <c r="Y432" s="476">
        <f t="shared" si="154"/>
        <v>411.57518888600003</v>
      </c>
      <c r="Z432" s="478">
        <f t="shared" si="155"/>
        <v>21.537845359999999</v>
      </c>
      <c r="AA432" s="465">
        <f t="shared" si="156"/>
        <v>2010.5113554339998</v>
      </c>
      <c r="AB432" s="429">
        <f t="shared" si="157"/>
        <v>0.34735856175431923</v>
      </c>
      <c r="AC432" s="454">
        <f t="shared" si="158"/>
        <v>100.56480770798133</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59.183990335000004</v>
      </c>
      <c r="V433" s="475">
        <f t="shared" si="151"/>
        <v>150.18823372099999</v>
      </c>
      <c r="W433" s="460">
        <f t="shared" si="152"/>
        <v>172.075649244</v>
      </c>
      <c r="X433" s="476">
        <f t="shared" si="153"/>
        <v>113.21489213</v>
      </c>
      <c r="Y433" s="476">
        <f t="shared" si="154"/>
        <v>144.236353132</v>
      </c>
      <c r="Z433" s="478">
        <f t="shared" si="155"/>
        <v>10.271508596</v>
      </c>
      <c r="AA433" s="465">
        <f t="shared" si="156"/>
        <v>649.170627158</v>
      </c>
      <c r="AB433" s="429">
        <f t="shared" si="157"/>
        <v>0.11215802127816171</v>
      </c>
      <c r="AC433" s="454">
        <f t="shared" si="158"/>
        <v>96.514984383108555</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62.277589315</v>
      </c>
      <c r="V434" s="475">
        <f t="shared" si="151"/>
        <v>156.82969257599999</v>
      </c>
      <c r="W434" s="460">
        <f t="shared" si="152"/>
        <v>161.00835559200002</v>
      </c>
      <c r="X434" s="476">
        <f t="shared" si="153"/>
        <v>97.05446302</v>
      </c>
      <c r="Y434" s="476">
        <f t="shared" si="154"/>
        <v>142.045572306</v>
      </c>
      <c r="Z434" s="478">
        <f t="shared" si="155"/>
        <v>11.633482227999998</v>
      </c>
      <c r="AA434" s="465">
        <f t="shared" si="156"/>
        <v>630.84915503700006</v>
      </c>
      <c r="AB434" s="429">
        <f t="shared" si="157"/>
        <v>0.10899259762214929</v>
      </c>
      <c r="AC434" s="454">
        <f t="shared" si="158"/>
        <v>97.689490247656181</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50.254666995000001</v>
      </c>
      <c r="V435" s="475">
        <f t="shared" si="151"/>
        <v>149.75250540499999</v>
      </c>
      <c r="W435" s="460">
        <f t="shared" si="152"/>
        <v>166.75357334399999</v>
      </c>
      <c r="X435" s="476">
        <f t="shared" si="153"/>
        <v>95.126947799999996</v>
      </c>
      <c r="Y435" s="476">
        <f t="shared" si="154"/>
        <v>144.45149550600001</v>
      </c>
      <c r="Z435" s="478">
        <f t="shared" si="155"/>
        <v>12.153773654</v>
      </c>
      <c r="AA435" s="465">
        <f t="shared" si="156"/>
        <v>618.49296270399998</v>
      </c>
      <c r="AB435" s="429">
        <f t="shared" si="157"/>
        <v>0.10685780281686247</v>
      </c>
      <c r="AC435" s="454">
        <f t="shared" si="158"/>
        <v>97.236670866661029</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349.99936148999996</v>
      </c>
      <c r="V436" s="475">
        <f t="shared" si="151"/>
        <v>1077.0637794310001</v>
      </c>
      <c r="W436" s="460">
        <f t="shared" si="152"/>
        <v>1033.482976884</v>
      </c>
      <c r="X436" s="476">
        <f t="shared" si="153"/>
        <v>741.41703388999997</v>
      </c>
      <c r="Y436" s="476">
        <f t="shared" si="154"/>
        <v>892.8088416380001</v>
      </c>
      <c r="Z436" s="478">
        <f t="shared" si="155"/>
        <v>29.957026679999998</v>
      </c>
      <c r="AA436" s="465">
        <f t="shared" si="156"/>
        <v>4124.7290200130001</v>
      </c>
      <c r="AB436" s="429">
        <f t="shared" si="157"/>
        <v>0.71263459226209402</v>
      </c>
      <c r="AC436" s="454">
        <f t="shared" si="158"/>
        <v>98.845868934373925</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182.13880688</v>
      </c>
      <c r="V437" s="475">
        <f t="shared" si="151"/>
        <v>471.272709104</v>
      </c>
      <c r="W437" s="460">
        <f t="shared" si="152"/>
        <v>488.20009171200002</v>
      </c>
      <c r="X437" s="476">
        <f t="shared" si="153"/>
        <v>338.21565850999997</v>
      </c>
      <c r="Y437" s="476">
        <f t="shared" si="154"/>
        <v>409.216534336</v>
      </c>
      <c r="Z437" s="478">
        <f t="shared" si="155"/>
        <v>20.049078213999998</v>
      </c>
      <c r="AA437" s="465">
        <f t="shared" si="156"/>
        <v>1909.0928787560001</v>
      </c>
      <c r="AB437" s="429">
        <f t="shared" si="157"/>
        <v>0.32983636467795441</v>
      </c>
      <c r="AC437" s="454">
        <f t="shared" si="158"/>
        <v>98.065550207297406</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286.43639775999998</v>
      </c>
      <c r="V439" s="475">
        <f t="shared" si="151"/>
        <v>859.7288822779999</v>
      </c>
      <c r="W439" s="460">
        <f t="shared" si="152"/>
        <v>771.87238140600004</v>
      </c>
      <c r="X439" s="476">
        <f t="shared" si="153"/>
        <v>567.56870121999998</v>
      </c>
      <c r="Y439" s="476">
        <f t="shared" si="154"/>
        <v>681.98956160599994</v>
      </c>
      <c r="Z439" s="478">
        <f t="shared" si="155"/>
        <v>24.884815798000002</v>
      </c>
      <c r="AA439" s="465">
        <f t="shared" si="156"/>
        <v>3192.4807400679997</v>
      </c>
      <c r="AB439" s="429">
        <f t="shared" si="157"/>
        <v>0.5515688908203179</v>
      </c>
      <c r="AC439" s="454">
        <f t="shared" si="158"/>
        <v>99.149740949472275</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208.36673248</v>
      </c>
      <c r="V440" s="475">
        <f t="shared" si="151"/>
        <v>614.27744038000003</v>
      </c>
      <c r="W440" s="460">
        <f t="shared" si="152"/>
        <v>583.19824239000002</v>
      </c>
      <c r="X440" s="476">
        <f t="shared" si="153"/>
        <v>397.80841074</v>
      </c>
      <c r="Y440" s="476">
        <f t="shared" si="154"/>
        <v>506.01562451400002</v>
      </c>
      <c r="Z440" s="478">
        <f t="shared" si="155"/>
        <v>22.319081243999999</v>
      </c>
      <c r="AA440" s="465">
        <f t="shared" si="156"/>
        <v>2331.9855317480001</v>
      </c>
      <c r="AB440" s="429">
        <f t="shared" si="157"/>
        <v>0.40290005731651696</v>
      </c>
      <c r="AC440" s="454">
        <f t="shared" si="158"/>
        <v>99.124684241237219</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72.814127554999999</v>
      </c>
      <c r="V441" s="475">
        <f t="shared" si="151"/>
        <v>202.02197083399997</v>
      </c>
      <c r="W441" s="460">
        <f t="shared" si="152"/>
        <v>224.99654880599999</v>
      </c>
      <c r="X441" s="476">
        <f t="shared" si="153"/>
        <v>142.33407157000002</v>
      </c>
      <c r="Y441" s="476">
        <f t="shared" si="154"/>
        <v>202.87734750199999</v>
      </c>
      <c r="Z441" s="478">
        <f t="shared" si="155"/>
        <v>14.12838805</v>
      </c>
      <c r="AA441" s="465">
        <f t="shared" si="156"/>
        <v>859.17245431699996</v>
      </c>
      <c r="AB441" s="429">
        <f t="shared" si="157"/>
        <v>0.14844029964011748</v>
      </c>
      <c r="AC441" s="454">
        <f t="shared" si="158"/>
        <v>96.195401431175185</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165.753979805</v>
      </c>
      <c r="V442" s="475">
        <f t="shared" si="151"/>
        <v>512.63263528499999</v>
      </c>
      <c r="W442" s="460">
        <f t="shared" si="152"/>
        <v>483.92758622399998</v>
      </c>
      <c r="X442" s="476">
        <f t="shared" si="153"/>
        <v>319.97677489</v>
      </c>
      <c r="Y442" s="476">
        <f t="shared" si="154"/>
        <v>404.14157253999997</v>
      </c>
      <c r="Z442" s="478">
        <f t="shared" si="155"/>
        <v>18.21556562</v>
      </c>
      <c r="AA442" s="465">
        <f t="shared" si="156"/>
        <v>1904.6481143639999</v>
      </c>
      <c r="AB442" s="429">
        <f t="shared" si="157"/>
        <v>0.32906843717415341</v>
      </c>
      <c r="AC442" s="454">
        <f t="shared" si="158"/>
        <v>100.06941266569621</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135.59467037000002</v>
      </c>
      <c r="V443" s="475">
        <f t="shared" si="151"/>
        <v>360.39036959800001</v>
      </c>
      <c r="W443" s="460">
        <f t="shared" si="152"/>
        <v>363.44440618800002</v>
      </c>
      <c r="X443" s="476">
        <f t="shared" si="153"/>
        <v>231.56841202999999</v>
      </c>
      <c r="Y443" s="476">
        <f t="shared" si="154"/>
        <v>314.33244291199998</v>
      </c>
      <c r="Z443" s="478">
        <f t="shared" si="155"/>
        <v>15.705757971999999</v>
      </c>
      <c r="AA443" s="465">
        <f t="shared" si="156"/>
        <v>1421.03605907</v>
      </c>
      <c r="AB443" s="429">
        <f t="shared" si="157"/>
        <v>0.24551417744816861</v>
      </c>
      <c r="AC443" s="454">
        <f t="shared" si="158"/>
        <v>98.796294226164733</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219.65979496</v>
      </c>
      <c r="V444" s="475">
        <f t="shared" si="151"/>
        <v>572.05618312700005</v>
      </c>
      <c r="W444" s="460">
        <f t="shared" si="152"/>
        <v>618.27506400599998</v>
      </c>
      <c r="X444" s="476">
        <f t="shared" si="153"/>
        <v>453.42444935999998</v>
      </c>
      <c r="Y444" s="476">
        <f t="shared" si="154"/>
        <v>574.23223529000006</v>
      </c>
      <c r="Z444" s="478">
        <f t="shared" si="155"/>
        <v>18.096202024</v>
      </c>
      <c r="AA444" s="465">
        <f t="shared" si="156"/>
        <v>2455.7439287669999</v>
      </c>
      <c r="AB444" s="429">
        <f t="shared" si="157"/>
        <v>0.42428195037439531</v>
      </c>
      <c r="AC444" s="454">
        <f t="shared" si="158"/>
        <v>96.050033512601786</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83.313510044999987</v>
      </c>
      <c r="V445" s="475">
        <f t="shared" si="151"/>
        <v>208.277933158</v>
      </c>
      <c r="W445" s="460">
        <f t="shared" si="152"/>
        <v>225.28752748199997</v>
      </c>
      <c r="X445" s="476">
        <f t="shared" si="153"/>
        <v>150.58637286000001</v>
      </c>
      <c r="Y445" s="476">
        <f t="shared" si="154"/>
        <v>204.70870268200002</v>
      </c>
      <c r="Z445" s="478">
        <f t="shared" si="155"/>
        <v>14.374256398</v>
      </c>
      <c r="AA445" s="465">
        <f t="shared" si="156"/>
        <v>886.54830262499991</v>
      </c>
      <c r="AB445" s="429">
        <f t="shared" si="157"/>
        <v>0.1531700591957498</v>
      </c>
      <c r="AC445" s="454">
        <f t="shared" si="158"/>
        <v>95.979326887918631</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81.934098145000007</v>
      </c>
      <c r="V446" s="475">
        <f t="shared" si="151"/>
        <v>230.09624136599999</v>
      </c>
      <c r="W446" s="460">
        <f t="shared" si="152"/>
        <v>212.98491596399998</v>
      </c>
      <c r="X446" s="476">
        <f t="shared" si="153"/>
        <v>132.98539192999999</v>
      </c>
      <c r="Y446" s="476">
        <f t="shared" si="154"/>
        <v>184.08371209399999</v>
      </c>
      <c r="Z446" s="478">
        <f t="shared" si="155"/>
        <v>12.406789584</v>
      </c>
      <c r="AA446" s="465">
        <f t="shared" si="156"/>
        <v>854.49114908299998</v>
      </c>
      <c r="AB446" s="429">
        <f t="shared" si="157"/>
        <v>0.14763150467916378</v>
      </c>
      <c r="AC446" s="454">
        <f t="shared" si="158"/>
        <v>99.665952985003528</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100.35049249000001</v>
      </c>
      <c r="V447" s="475">
        <f t="shared" si="151"/>
        <v>275.38986219200001</v>
      </c>
      <c r="W447" s="460">
        <f t="shared" si="152"/>
        <v>263.78967463200001</v>
      </c>
      <c r="X447" s="476">
        <f t="shared" si="153"/>
        <v>171.53966904000001</v>
      </c>
      <c r="Y447" s="476">
        <f t="shared" si="154"/>
        <v>227.74117065600001</v>
      </c>
      <c r="Z447" s="478">
        <f t="shared" si="155"/>
        <v>12.943911384</v>
      </c>
      <c r="AA447" s="465">
        <f t="shared" si="156"/>
        <v>1051.7547803940004</v>
      </c>
      <c r="AB447" s="429">
        <f t="shared" si="157"/>
        <v>0.18171298901071187</v>
      </c>
      <c r="AC447" s="454">
        <f t="shared" si="158"/>
        <v>99.13132116315407</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182.95228508000002</v>
      </c>
      <c r="V448" s="475">
        <f t="shared" si="151"/>
        <v>464.65478906999994</v>
      </c>
      <c r="W448" s="460">
        <f t="shared" si="152"/>
        <v>483.14521446599997</v>
      </c>
      <c r="X448" s="476">
        <f t="shared" si="153"/>
        <v>341.89861302999998</v>
      </c>
      <c r="Y448" s="476">
        <f t="shared" si="154"/>
        <v>413.32008901399996</v>
      </c>
      <c r="Z448" s="478">
        <f t="shared" si="155"/>
        <v>16.773754514</v>
      </c>
      <c r="AA448" s="465">
        <f t="shared" si="156"/>
        <v>1902.7447451739999</v>
      </c>
      <c r="AB448" s="429">
        <f t="shared" si="157"/>
        <v>0.32873958969834138</v>
      </c>
      <c r="AC448" s="454">
        <f t="shared" si="158"/>
        <v>97.781243964939918</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83.656976299999997</v>
      </c>
      <c r="V449" s="475">
        <f t="shared" si="151"/>
        <v>247.65064985700002</v>
      </c>
      <c r="W449" s="460">
        <f t="shared" si="152"/>
        <v>249.22458395400002</v>
      </c>
      <c r="X449" s="476">
        <f t="shared" si="153"/>
        <v>153.25937324</v>
      </c>
      <c r="Y449" s="476">
        <f t="shared" si="154"/>
        <v>210.52007098000001</v>
      </c>
      <c r="Z449" s="478">
        <f t="shared" si="155"/>
        <v>15.015550764</v>
      </c>
      <c r="AA449" s="465">
        <f t="shared" si="156"/>
        <v>959.32720509500007</v>
      </c>
      <c r="AB449" s="429">
        <f t="shared" si="157"/>
        <v>0.16574416121199034</v>
      </c>
      <c r="AC449" s="454">
        <f t="shared" si="158"/>
        <v>98.805092157465808</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160.26328229499998</v>
      </c>
      <c r="V450" s="475">
        <f t="shared" si="151"/>
        <v>444.01859340199996</v>
      </c>
      <c r="W450" s="460">
        <f t="shared" si="152"/>
        <v>432.56653880399995</v>
      </c>
      <c r="X450" s="476">
        <f t="shared" si="153"/>
        <v>308.57616117999999</v>
      </c>
      <c r="Y450" s="476">
        <f t="shared" si="154"/>
        <v>387.37371340800001</v>
      </c>
      <c r="Z450" s="478">
        <f t="shared" si="155"/>
        <v>15.856485853999999</v>
      </c>
      <c r="AA450" s="465">
        <f t="shared" si="156"/>
        <v>1748.6547749429997</v>
      </c>
      <c r="AB450" s="429">
        <f t="shared" si="157"/>
        <v>0.30211727279595707</v>
      </c>
      <c r="AC450" s="454">
        <f t="shared" si="158"/>
        <v>97.940863780897416</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58.812190480000005</v>
      </c>
      <c r="V451" s="475">
        <f t="shared" si="151"/>
        <v>174.16306723599999</v>
      </c>
      <c r="W451" s="460">
        <f t="shared" si="152"/>
        <v>172.13610811799998</v>
      </c>
      <c r="X451" s="476">
        <f t="shared" si="153"/>
        <v>104.11530048</v>
      </c>
      <c r="Y451" s="476">
        <f t="shared" si="154"/>
        <v>148.26560858400001</v>
      </c>
      <c r="Z451" s="478">
        <f t="shared" si="155"/>
        <v>12.695814948000001</v>
      </c>
      <c r="AA451" s="465">
        <f t="shared" si="156"/>
        <v>670.18808984600003</v>
      </c>
      <c r="AB451" s="429">
        <f t="shared" si="157"/>
        <v>0.1157892345967519</v>
      </c>
      <c r="AC451" s="454">
        <f t="shared" si="158"/>
        <v>98.435028698065622</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67.285525829999997</v>
      </c>
      <c r="V452" s="475">
        <f t="shared" si="151"/>
        <v>177.95122869799999</v>
      </c>
      <c r="W452" s="460">
        <f t="shared" si="152"/>
        <v>178.037390958</v>
      </c>
      <c r="X452" s="476">
        <f t="shared" si="153"/>
        <v>104.06396733999999</v>
      </c>
      <c r="Y452" s="476">
        <f t="shared" si="154"/>
        <v>151.172340276</v>
      </c>
      <c r="Z452" s="478">
        <f t="shared" si="155"/>
        <v>12.331619222</v>
      </c>
      <c r="AA452" s="465">
        <f t="shared" si="156"/>
        <v>690.84207232400001</v>
      </c>
      <c r="AB452" s="429">
        <f t="shared" si="157"/>
        <v>0.11935764898479613</v>
      </c>
      <c r="AC452" s="454">
        <f t="shared" si="158"/>
        <v>98.945939240653402</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83.462006250000002</v>
      </c>
      <c r="V453" s="475">
        <f t="shared" si="151"/>
        <v>207.08086367499999</v>
      </c>
      <c r="W453" s="460">
        <f t="shared" si="152"/>
        <v>240.90968122199999</v>
      </c>
      <c r="X453" s="476">
        <f t="shared" si="153"/>
        <v>155.53426729</v>
      </c>
      <c r="Y453" s="476">
        <f t="shared" si="154"/>
        <v>215.215610658</v>
      </c>
      <c r="Z453" s="478">
        <f t="shared" si="155"/>
        <v>13.451824294000001</v>
      </c>
      <c r="AA453" s="465">
        <f t="shared" si="156"/>
        <v>915.65425338900002</v>
      </c>
      <c r="AB453" s="429">
        <f t="shared" si="157"/>
        <v>0.15819873071682791</v>
      </c>
      <c r="AC453" s="454">
        <f t="shared" si="158"/>
        <v>95.851934550147561</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113.46659261500001</v>
      </c>
      <c r="V454" s="475">
        <f t="shared" si="151"/>
        <v>281.50427788399998</v>
      </c>
      <c r="W454" s="460">
        <f t="shared" si="152"/>
        <v>310.04636750399999</v>
      </c>
      <c r="X454" s="476">
        <f t="shared" si="153"/>
        <v>225.87542281</v>
      </c>
      <c r="Y454" s="476">
        <f t="shared" si="154"/>
        <v>290.28593648600003</v>
      </c>
      <c r="Z454" s="478">
        <f t="shared" si="155"/>
        <v>14.582223144</v>
      </c>
      <c r="AA454" s="465">
        <f t="shared" si="156"/>
        <v>1235.7608204430001</v>
      </c>
      <c r="AB454" s="429">
        <f t="shared" si="157"/>
        <v>0.21350394271648238</v>
      </c>
      <c r="AC454" s="454">
        <f t="shared" si="158"/>
        <v>95.158780824406293</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67.302928309999999</v>
      </c>
      <c r="V455" s="475">
        <f t="shared" si="151"/>
        <v>174.57696658400002</v>
      </c>
      <c r="W455" s="460">
        <f t="shared" si="152"/>
        <v>173.33086385999999</v>
      </c>
      <c r="X455" s="476">
        <f t="shared" si="153"/>
        <v>101.28605012999999</v>
      </c>
      <c r="Y455" s="476">
        <f t="shared" si="154"/>
        <v>152.70082992000002</v>
      </c>
      <c r="Z455" s="478">
        <f t="shared" si="155"/>
        <v>12.338623732</v>
      </c>
      <c r="AA455" s="465">
        <f t="shared" si="156"/>
        <v>681.53626253600009</v>
      </c>
      <c r="AB455" s="429">
        <f t="shared" si="157"/>
        <v>0.11774987258742227</v>
      </c>
      <c r="AC455" s="454">
        <f t="shared" si="158"/>
        <v>98.494885469316287</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89.624423544999999</v>
      </c>
      <c r="V456" s="475">
        <f t="shared" si="151"/>
        <v>225.371187617</v>
      </c>
      <c r="W456" s="460">
        <f t="shared" si="152"/>
        <v>240.22695955799998</v>
      </c>
      <c r="X456" s="476">
        <f t="shared" si="153"/>
        <v>139.02196752</v>
      </c>
      <c r="Y456" s="476">
        <f t="shared" si="154"/>
        <v>201.36178897399998</v>
      </c>
      <c r="Z456" s="478">
        <f t="shared" si="155"/>
        <v>15.926753245999999</v>
      </c>
      <c r="AA456" s="465">
        <f t="shared" si="156"/>
        <v>911.53308045999995</v>
      </c>
      <c r="AB456" s="429">
        <f t="shared" si="157"/>
        <v>0.15748671051485832</v>
      </c>
      <c r="AC456" s="454">
        <f t="shared" si="158"/>
        <v>98.432340354904809</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260.59018128499997</v>
      </c>
      <c r="V458" s="475">
        <f t="shared" si="172"/>
        <v>786.71223448300009</v>
      </c>
      <c r="W458" s="460">
        <f t="shared" si="173"/>
        <v>759.07965019800008</v>
      </c>
      <c r="X458" s="476">
        <f t="shared" si="174"/>
        <v>614.49537452999994</v>
      </c>
      <c r="Y458" s="476">
        <f t="shared" si="175"/>
        <v>747.04661441400003</v>
      </c>
      <c r="Z458" s="478">
        <f t="shared" si="176"/>
        <v>9.5593269159999998</v>
      </c>
      <c r="AA458" s="465">
        <f t="shared" si="177"/>
        <v>3177.4833818260004</v>
      </c>
      <c r="AB458" s="429">
        <f t="shared" si="178"/>
        <v>0.54897777847719431</v>
      </c>
      <c r="AC458" s="454">
        <f t="shared" si="179"/>
        <v>96.372255335544693</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120.870701575</v>
      </c>
      <c r="V459" s="475">
        <f t="shared" si="172"/>
        <v>338.61362898800002</v>
      </c>
      <c r="W459" s="460">
        <f t="shared" si="173"/>
        <v>363.48271549800006</v>
      </c>
      <c r="X459" s="476">
        <f t="shared" si="174"/>
        <v>294.35965931000004</v>
      </c>
      <c r="Y459" s="476">
        <f t="shared" si="175"/>
        <v>399.71835678000002</v>
      </c>
      <c r="Z459" s="478">
        <f t="shared" si="176"/>
        <v>5.1007506860000005</v>
      </c>
      <c r="AA459" s="465">
        <f t="shared" si="177"/>
        <v>1522.1458128370002</v>
      </c>
      <c r="AB459" s="429">
        <f t="shared" si="178"/>
        <v>0.26298303608102974</v>
      </c>
      <c r="AC459" s="454">
        <f t="shared" si="179"/>
        <v>93.496533079947056</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43.452202450000001</v>
      </c>
      <c r="V460" s="475">
        <f t="shared" si="172"/>
        <v>108.83841757</v>
      </c>
      <c r="W460" s="460">
        <f t="shared" si="173"/>
        <v>119.86960872</v>
      </c>
      <c r="X460" s="476">
        <f t="shared" si="174"/>
        <v>99.837755800000011</v>
      </c>
      <c r="Y460" s="476">
        <f t="shared" si="175"/>
        <v>131.91357774599999</v>
      </c>
      <c r="Z460" s="478">
        <f t="shared" si="176"/>
        <v>3.1594823680000004</v>
      </c>
      <c r="AA460" s="465">
        <f t="shared" si="177"/>
        <v>507.07104465399999</v>
      </c>
      <c r="AB460" s="429">
        <f t="shared" si="178"/>
        <v>8.7607298661713892E-2</v>
      </c>
      <c r="AC460" s="454">
        <f t="shared" si="179"/>
        <v>92.579539641804146</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82.662148615000007</v>
      </c>
      <c r="V461" s="475">
        <f t="shared" si="172"/>
        <v>217.74471055800001</v>
      </c>
      <c r="W461" s="460">
        <f t="shared" si="173"/>
        <v>227.45056447800002</v>
      </c>
      <c r="X461" s="476">
        <f t="shared" si="174"/>
        <v>159.37834676999998</v>
      </c>
      <c r="Y461" s="476">
        <f t="shared" si="175"/>
        <v>213.10288771200001</v>
      </c>
      <c r="Z461" s="478">
        <f t="shared" si="176"/>
        <v>6.1232872900000004</v>
      </c>
      <c r="AA461" s="465">
        <f t="shared" si="177"/>
        <v>906.46194542300009</v>
      </c>
      <c r="AB461" s="429">
        <f t="shared" si="178"/>
        <v>0.15661056417121633</v>
      </c>
      <c r="AC461" s="454">
        <f t="shared" si="179"/>
        <v>96.92732327519262</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9.4157977699999993</v>
      </c>
      <c r="V462" s="475">
        <f t="shared" si="172"/>
        <v>27.332212965999997</v>
      </c>
      <c r="W462" s="460">
        <f t="shared" si="173"/>
        <v>19.038366203999999</v>
      </c>
      <c r="X462" s="476">
        <f t="shared" si="174"/>
        <v>18.127610659999998</v>
      </c>
      <c r="Y462" s="476">
        <f t="shared" si="175"/>
        <v>24.532258666000001</v>
      </c>
      <c r="Z462" s="478">
        <f t="shared" si="176"/>
        <v>0.59838714799999992</v>
      </c>
      <c r="AA462" s="465">
        <f t="shared" si="177"/>
        <v>99.044633414000003</v>
      </c>
      <c r="AB462" s="429">
        <f t="shared" si="178"/>
        <v>1.7112065206288874E-2</v>
      </c>
      <c r="AC462" s="454">
        <f t="shared" si="179"/>
        <v>95.483740138158822</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243.01809986500001</v>
      </c>
      <c r="V463" s="475">
        <f t="shared" si="172"/>
        <v>688.27548322999996</v>
      </c>
      <c r="W463" s="460">
        <f t="shared" si="173"/>
        <v>615.87898767000001</v>
      </c>
      <c r="X463" s="476">
        <f t="shared" si="174"/>
        <v>473.52825510000002</v>
      </c>
      <c r="Y463" s="476">
        <f t="shared" si="175"/>
        <v>543.39364756400005</v>
      </c>
      <c r="Z463" s="478">
        <f t="shared" si="176"/>
        <v>5.7322216360000002</v>
      </c>
      <c r="AA463" s="465">
        <f t="shared" si="177"/>
        <v>2569.826695065</v>
      </c>
      <c r="AB463" s="429">
        <f t="shared" si="178"/>
        <v>0.44399217260970975</v>
      </c>
      <c r="AC463" s="454">
        <f t="shared" si="179"/>
        <v>99.580137846828492</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82.593232055000001</v>
      </c>
      <c r="V464" s="475">
        <f t="shared" si="172"/>
        <v>194.57447236600001</v>
      </c>
      <c r="W464" s="460">
        <f t="shared" si="173"/>
        <v>179.66503114800003</v>
      </c>
      <c r="X464" s="476">
        <f t="shared" si="174"/>
        <v>133.36600164999999</v>
      </c>
      <c r="Y464" s="476">
        <f t="shared" si="175"/>
        <v>133.78544393199999</v>
      </c>
      <c r="Z464" s="478">
        <f t="shared" si="176"/>
        <v>2.6066612039999999</v>
      </c>
      <c r="AA464" s="465">
        <f t="shared" si="177"/>
        <v>726.59084235500006</v>
      </c>
      <c r="AB464" s="429">
        <f t="shared" si="178"/>
        <v>0.12553400869989634</v>
      </c>
      <c r="AC464" s="454">
        <f t="shared" si="179"/>
        <v>101.45331562974246</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59.739200494999999</v>
      </c>
      <c r="V465" s="475">
        <f t="shared" si="172"/>
        <v>152.96174729200001</v>
      </c>
      <c r="W465" s="460">
        <f t="shared" si="173"/>
        <v>141.24091797599999</v>
      </c>
      <c r="X465" s="476">
        <f t="shared" si="174"/>
        <v>104.02870426</v>
      </c>
      <c r="Y465" s="476">
        <f t="shared" si="175"/>
        <v>109.552114252</v>
      </c>
      <c r="Z465" s="478">
        <f t="shared" si="176"/>
        <v>2.525298592</v>
      </c>
      <c r="AA465" s="465">
        <f t="shared" si="177"/>
        <v>570.04798286699997</v>
      </c>
      <c r="AB465" s="429">
        <f t="shared" si="178"/>
        <v>9.8487903052349682E-2</v>
      </c>
      <c r="AC465" s="454">
        <f t="shared" si="179"/>
        <v>100.92235383450475</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44.465818264999996</v>
      </c>
      <c r="V466" s="475">
        <f t="shared" si="172"/>
        <v>112.08412700300001</v>
      </c>
      <c r="W466" s="460">
        <f t="shared" si="173"/>
        <v>107.040303342</v>
      </c>
      <c r="X466" s="476">
        <f t="shared" si="174"/>
        <v>72.785251790000004</v>
      </c>
      <c r="Y466" s="476">
        <f t="shared" si="175"/>
        <v>83.011033519999998</v>
      </c>
      <c r="Z466" s="478">
        <f t="shared" si="176"/>
        <v>2.4538701340000002</v>
      </c>
      <c r="AA466" s="465">
        <f t="shared" si="177"/>
        <v>421.84040405400003</v>
      </c>
      <c r="AB466" s="429">
        <f t="shared" si="178"/>
        <v>7.288189427332413E-2</v>
      </c>
      <c r="AC466" s="454">
        <f t="shared" si="179"/>
        <v>101.1433223385126</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176.49410801500002</v>
      </c>
      <c r="V467" s="475">
        <f t="shared" si="172"/>
        <v>507.08261551199996</v>
      </c>
      <c r="W467" s="460">
        <f t="shared" si="173"/>
        <v>487.29717074400003</v>
      </c>
      <c r="X467" s="476">
        <f t="shared" si="174"/>
        <v>374.18343257999999</v>
      </c>
      <c r="Y467" s="476">
        <f t="shared" si="175"/>
        <v>453.50010628399997</v>
      </c>
      <c r="Z467" s="478">
        <f t="shared" si="176"/>
        <v>6.7434037359999994</v>
      </c>
      <c r="AA467" s="465">
        <f t="shared" si="177"/>
        <v>2005.300836871</v>
      </c>
      <c r="AB467" s="429">
        <f t="shared" si="178"/>
        <v>0.34645833394454045</v>
      </c>
      <c r="AC467" s="454">
        <f t="shared" si="179"/>
        <v>97.687578790970548</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126.621088085</v>
      </c>
      <c r="V468" s="475">
        <f t="shared" si="172"/>
        <v>359.67382937499997</v>
      </c>
      <c r="W468" s="460">
        <f t="shared" si="173"/>
        <v>325.14077052599998</v>
      </c>
      <c r="X468" s="476">
        <f t="shared" si="174"/>
        <v>250.90547032000001</v>
      </c>
      <c r="Y468" s="476">
        <f t="shared" si="175"/>
        <v>278.38244874999998</v>
      </c>
      <c r="Z468" s="478">
        <f t="shared" si="176"/>
        <v>3.4709373960000001</v>
      </c>
      <c r="AA468" s="465">
        <f t="shared" si="177"/>
        <v>1344.1945444519997</v>
      </c>
      <c r="AB468" s="429">
        <f t="shared" si="178"/>
        <v>0.23223817284934342</v>
      </c>
      <c r="AC468" s="454">
        <f t="shared" si="179"/>
        <v>99.724854724977831</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10.798375800000001</v>
      </c>
      <c r="V469" s="475">
        <f t="shared" si="172"/>
        <v>33.853312768000002</v>
      </c>
      <c r="W469" s="460">
        <f t="shared" si="173"/>
        <v>22.684312638000002</v>
      </c>
      <c r="X469" s="476">
        <f t="shared" si="174"/>
        <v>16.30704755</v>
      </c>
      <c r="Y469" s="476">
        <f t="shared" si="175"/>
        <v>16.263538396000001</v>
      </c>
      <c r="Z469" s="478">
        <f t="shared" si="176"/>
        <v>0.57270256200000003</v>
      </c>
      <c r="AA469" s="465">
        <f t="shared" si="177"/>
        <v>100.47928971400002</v>
      </c>
      <c r="AB469" s="429">
        <f t="shared" si="178"/>
        <v>1.7359932569799588E-2</v>
      </c>
      <c r="AC469" s="454">
        <f t="shared" si="179"/>
        <v>107.31384247570617</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21.481566100000002</v>
      </c>
      <c r="V470" s="475">
        <f t="shared" si="172"/>
        <v>46.039860620999995</v>
      </c>
      <c r="W470" s="460">
        <f t="shared" si="173"/>
        <v>41.133409524000001</v>
      </c>
      <c r="X470" s="476">
        <f t="shared" si="174"/>
        <v>26.31781737</v>
      </c>
      <c r="Y470" s="476">
        <f t="shared" si="175"/>
        <v>32.738038609999997</v>
      </c>
      <c r="Z470" s="478">
        <f t="shared" si="176"/>
        <v>0.97526912399999999</v>
      </c>
      <c r="AA470" s="465">
        <f t="shared" si="177"/>
        <v>168.685961349</v>
      </c>
      <c r="AB470" s="429">
        <f t="shared" si="178"/>
        <v>2.9144084545438837E-2</v>
      </c>
      <c r="AC470" s="454">
        <f t="shared" si="179"/>
        <v>102.38712117217572</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24.304716160000002</v>
      </c>
      <c r="V471" s="475">
        <f t="shared" si="172"/>
        <v>81.923393206</v>
      </c>
      <c r="W471" s="460">
        <f t="shared" si="173"/>
        <v>61.062265350000004</v>
      </c>
      <c r="X471" s="476">
        <f t="shared" si="174"/>
        <v>40.69658235</v>
      </c>
      <c r="Y471" s="476">
        <f t="shared" si="175"/>
        <v>47.224132728000001</v>
      </c>
      <c r="Z471" s="478">
        <f t="shared" si="176"/>
        <v>2.1510669499999997</v>
      </c>
      <c r="AA471" s="465">
        <f t="shared" si="177"/>
        <v>257.362156744</v>
      </c>
      <c r="AB471" s="429">
        <f t="shared" si="178"/>
        <v>4.446478174568072E-2</v>
      </c>
      <c r="AC471" s="454">
        <f t="shared" si="179"/>
        <v>104.97242184796407</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70.382144885000002</v>
      </c>
      <c r="V472" s="475">
        <f t="shared" si="172"/>
        <v>160.57183709500001</v>
      </c>
      <c r="W472" s="460">
        <f t="shared" si="173"/>
        <v>153.93252207</v>
      </c>
      <c r="X472" s="476">
        <f t="shared" si="174"/>
        <v>92.232907359999999</v>
      </c>
      <c r="Y472" s="476">
        <f t="shared" si="175"/>
        <v>104.43074924599999</v>
      </c>
      <c r="Z472" s="478">
        <f t="shared" si="176"/>
        <v>1.361367242</v>
      </c>
      <c r="AA472" s="465">
        <f t="shared" si="177"/>
        <v>582.91152789800003</v>
      </c>
      <c r="AB472" s="429">
        <f t="shared" si="178"/>
        <v>0.10071035381789911</v>
      </c>
      <c r="AC472" s="454">
        <f t="shared" si="179"/>
        <v>104.88232639012331</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14.99573863</v>
      </c>
      <c r="V473" s="475">
        <f t="shared" si="172"/>
        <v>37.564499785000002</v>
      </c>
      <c r="W473" s="460">
        <f t="shared" si="173"/>
        <v>30.362553786000003</v>
      </c>
      <c r="X473" s="476">
        <f t="shared" si="174"/>
        <v>24.765622820000001</v>
      </c>
      <c r="Y473" s="476">
        <f t="shared" si="175"/>
        <v>29.255679936</v>
      </c>
      <c r="Z473" s="478">
        <f t="shared" si="176"/>
        <v>1.4412741440000001</v>
      </c>
      <c r="AA473" s="465">
        <f t="shared" si="177"/>
        <v>138.38536910100001</v>
      </c>
      <c r="AB473" s="429">
        <f t="shared" si="178"/>
        <v>2.3909013320836215E-2</v>
      </c>
      <c r="AC473" s="454">
        <f t="shared" si="179"/>
        <v>98.022731692302287</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42.741374165000003</v>
      </c>
      <c r="V474" s="475">
        <f t="shared" si="172"/>
        <v>92.553291509000005</v>
      </c>
      <c r="W474" s="460">
        <f t="shared" si="173"/>
        <v>90.823987475999999</v>
      </c>
      <c r="X474" s="476">
        <f t="shared" si="174"/>
        <v>65.931098250000005</v>
      </c>
      <c r="Y474" s="476">
        <f t="shared" si="175"/>
        <v>77.441579741999988</v>
      </c>
      <c r="Z474" s="478">
        <f t="shared" si="176"/>
        <v>0.60705419000000005</v>
      </c>
      <c r="AA474" s="465">
        <f t="shared" si="177"/>
        <v>370.09838533199996</v>
      </c>
      <c r="AB474" s="429">
        <f t="shared" si="178"/>
        <v>6.3942360976503104E-2</v>
      </c>
      <c r="AC474" s="454">
        <f t="shared" si="179"/>
        <v>99.434520905982225</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12.566457175</v>
      </c>
      <c r="V475" s="475">
        <f t="shared" si="172"/>
        <v>39.629292488000004</v>
      </c>
      <c r="W475" s="460">
        <f t="shared" si="173"/>
        <v>32.880432648000003</v>
      </c>
      <c r="X475" s="476">
        <f t="shared" si="174"/>
        <v>24.193366149999999</v>
      </c>
      <c r="Y475" s="476">
        <f t="shared" si="175"/>
        <v>25.96533355</v>
      </c>
      <c r="Z475" s="478">
        <f t="shared" si="176"/>
        <v>2.1134317380000001</v>
      </c>
      <c r="AA475" s="465">
        <f t="shared" si="177"/>
        <v>137.348313749</v>
      </c>
      <c r="AB475" s="429">
        <f t="shared" si="178"/>
        <v>2.3729839970456117E-2</v>
      </c>
      <c r="AC475" s="454">
        <f t="shared" si="179"/>
        <v>100.57232445588926</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25.007001565000003</v>
      </c>
      <c r="V476" s="475">
        <f t="shared" si="172"/>
        <v>68.413299549999991</v>
      </c>
      <c r="W476" s="460">
        <f t="shared" si="173"/>
        <v>54.327358158000003</v>
      </c>
      <c r="X476" s="476">
        <f t="shared" si="174"/>
        <v>49.044014439999998</v>
      </c>
      <c r="Y476" s="476">
        <f t="shared" si="175"/>
        <v>62.633892928000002</v>
      </c>
      <c r="Z476" s="478">
        <f t="shared" si="176"/>
        <v>1.5892300060000002</v>
      </c>
      <c r="AA476" s="465">
        <f t="shared" si="177"/>
        <v>261.01479664700003</v>
      </c>
      <c r="AB476" s="429">
        <f t="shared" si="178"/>
        <v>4.5095852910677268E-2</v>
      </c>
      <c r="AC476" s="454">
        <f t="shared" si="179"/>
        <v>95.53380795597343</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33.201790234999997</v>
      </c>
      <c r="V477" s="475">
        <f t="shared" si="172"/>
        <v>106.24281723199999</v>
      </c>
      <c r="W477" s="460">
        <f t="shared" si="173"/>
        <v>98.101867295999995</v>
      </c>
      <c r="X477" s="476">
        <f t="shared" si="174"/>
        <v>70.463684319999999</v>
      </c>
      <c r="Y477" s="476">
        <f t="shared" si="175"/>
        <v>85.000110331999991</v>
      </c>
      <c r="Z477" s="478">
        <f t="shared" si="176"/>
        <v>2.325985696</v>
      </c>
      <c r="AA477" s="465">
        <f t="shared" si="177"/>
        <v>395.3362551109999</v>
      </c>
      <c r="AB477" s="429">
        <f t="shared" si="178"/>
        <v>6.8302739307360041E-2</v>
      </c>
      <c r="AC477" s="454">
        <f t="shared" si="179"/>
        <v>99.564698564210914</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31.321058190000002</v>
      </c>
      <c r="V478" s="475">
        <f t="shared" si="172"/>
        <v>75.864792334000001</v>
      </c>
      <c r="W478" s="460">
        <f t="shared" si="173"/>
        <v>66.350308127999995</v>
      </c>
      <c r="X478" s="476">
        <f t="shared" si="174"/>
        <v>46.964904850000003</v>
      </c>
      <c r="Y478" s="476">
        <f t="shared" si="175"/>
        <v>51.039239860000002</v>
      </c>
      <c r="Z478" s="478">
        <f t="shared" si="176"/>
        <v>1.7365997080000002</v>
      </c>
      <c r="AA478" s="465">
        <f t="shared" si="177"/>
        <v>273.27690307</v>
      </c>
      <c r="AB478" s="429">
        <f t="shared" si="178"/>
        <v>4.7214392375604701E-2</v>
      </c>
      <c r="AC478" s="454">
        <f t="shared" si="179"/>
        <v>101.96631279944674</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51.910093420000003</v>
      </c>
      <c r="V479" s="475">
        <f t="shared" si="172"/>
        <v>149.66647852299999</v>
      </c>
      <c r="W479" s="460">
        <f t="shared" si="173"/>
        <v>131.818157034</v>
      </c>
      <c r="X479" s="476">
        <f t="shared" si="174"/>
        <v>94.998304919999995</v>
      </c>
      <c r="Y479" s="476">
        <f t="shared" si="175"/>
        <v>113.75701796400001</v>
      </c>
      <c r="Z479" s="478">
        <f t="shared" si="176"/>
        <v>4.2863975439999997</v>
      </c>
      <c r="AA479" s="465">
        <f t="shared" si="177"/>
        <v>546.43644940500008</v>
      </c>
      <c r="AB479" s="429">
        <f t="shared" si="178"/>
        <v>9.4408508881306169E-2</v>
      </c>
      <c r="AC479" s="454">
        <f t="shared" si="179"/>
        <v>99.95668303046611</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63.794062865000001</v>
      </c>
      <c r="V480" s="475">
        <f t="shared" si="172"/>
        <v>181.11605167900001</v>
      </c>
      <c r="W480" s="460">
        <f t="shared" si="173"/>
        <v>170.82229595999999</v>
      </c>
      <c r="X480" s="476">
        <f t="shared" si="174"/>
        <v>120.22881618</v>
      </c>
      <c r="Y480" s="476">
        <f t="shared" si="175"/>
        <v>149.67324434</v>
      </c>
      <c r="Z480" s="478">
        <f t="shared" si="176"/>
        <v>4.9452492380000006</v>
      </c>
      <c r="AA480" s="465">
        <f t="shared" si="177"/>
        <v>690.57972026199991</v>
      </c>
      <c r="AB480" s="429">
        <f t="shared" si="178"/>
        <v>0.11931232209087766</v>
      </c>
      <c r="AC480" s="454">
        <f t="shared" si="179"/>
        <v>99.122458108724743</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166.48503858000001</v>
      </c>
      <c r="V482" s="475">
        <f t="shared" si="172"/>
        <v>468.05155570699998</v>
      </c>
      <c r="W482" s="460">
        <f t="shared" si="173"/>
        <v>497.04743864400001</v>
      </c>
      <c r="X482" s="476">
        <f t="shared" si="174"/>
        <v>352.12520904999997</v>
      </c>
      <c r="Y482" s="476">
        <f t="shared" si="175"/>
        <v>442.70160873400005</v>
      </c>
      <c r="Z482" s="478">
        <f t="shared" si="176"/>
        <v>18.895447674</v>
      </c>
      <c r="AA482" s="465">
        <f t="shared" si="177"/>
        <v>1945.3062983889999</v>
      </c>
      <c r="AB482" s="429">
        <f t="shared" si="178"/>
        <v>0.33609300248600554</v>
      </c>
      <c r="AC482" s="454">
        <f t="shared" si="179"/>
        <v>96.827511153917172</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135.98600467999998</v>
      </c>
      <c r="V483" s="475">
        <f t="shared" si="172"/>
        <v>350.80666993400001</v>
      </c>
      <c r="W483" s="460">
        <f t="shared" si="173"/>
        <v>320.41226594400001</v>
      </c>
      <c r="X483" s="476">
        <f t="shared" si="174"/>
        <v>194.92299993</v>
      </c>
      <c r="Y483" s="476">
        <f t="shared" si="175"/>
        <v>200.283012004</v>
      </c>
      <c r="Z483" s="478">
        <f t="shared" si="176"/>
        <v>9.5964285319999991</v>
      </c>
      <c r="AA483" s="465">
        <f t="shared" si="177"/>
        <v>1212.0073810240001</v>
      </c>
      <c r="AB483" s="429">
        <f t="shared" si="178"/>
        <v>0.20940003127574294</v>
      </c>
      <c r="AC483" s="454">
        <f t="shared" si="179"/>
        <v>105.5767344170161</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101.495769665</v>
      </c>
      <c r="V484" s="475">
        <f t="shared" si="172"/>
        <v>316.48691672199999</v>
      </c>
      <c r="W484" s="460">
        <f t="shared" si="173"/>
        <v>272.04660504600002</v>
      </c>
      <c r="X484" s="476">
        <f t="shared" si="174"/>
        <v>191.07810365999998</v>
      </c>
      <c r="Y484" s="476">
        <f t="shared" si="175"/>
        <v>228.03348623799999</v>
      </c>
      <c r="Z484" s="478">
        <f t="shared" si="176"/>
        <v>7.3339488519999998</v>
      </c>
      <c r="AA484" s="465">
        <f t="shared" si="177"/>
        <v>1116.474830183</v>
      </c>
      <c r="AB484" s="429">
        <f t="shared" si="178"/>
        <v>0.19289475296872841</v>
      </c>
      <c r="AC484" s="454">
        <f t="shared" si="179"/>
        <v>101.22809964430547</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30.732378964999999</v>
      </c>
      <c r="V485" s="475">
        <f t="shared" si="172"/>
        <v>107.48803437399999</v>
      </c>
      <c r="W485" s="460">
        <f t="shared" si="173"/>
        <v>121.39894390800001</v>
      </c>
      <c r="X485" s="476">
        <f t="shared" si="174"/>
        <v>89.107166359999994</v>
      </c>
      <c r="Y485" s="476">
        <f t="shared" si="175"/>
        <v>123.349653488</v>
      </c>
      <c r="Z485" s="478">
        <f t="shared" si="176"/>
        <v>4.3786139080000002</v>
      </c>
      <c r="AA485" s="465">
        <f t="shared" si="177"/>
        <v>476.45479100300003</v>
      </c>
      <c r="AB485" s="429">
        <f t="shared" si="178"/>
        <v>8.2317690221665518E-2</v>
      </c>
      <c r="AC485" s="454">
        <f t="shared" si="179"/>
        <v>93.983595262508615</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13.150893314999999</v>
      </c>
      <c r="V486" s="475">
        <f t="shared" si="172"/>
        <v>34.578487670999998</v>
      </c>
      <c r="W486" s="460">
        <f t="shared" si="173"/>
        <v>38.950286489999996</v>
      </c>
      <c r="X486" s="476">
        <f t="shared" si="174"/>
        <v>14.270058779999999</v>
      </c>
      <c r="Y486" s="476">
        <f t="shared" si="175"/>
        <v>25.850612265999999</v>
      </c>
      <c r="Z486" s="478">
        <f t="shared" si="176"/>
        <v>1.0642154699999999</v>
      </c>
      <c r="AA486" s="465">
        <f t="shared" si="177"/>
        <v>127.86455399199998</v>
      </c>
      <c r="AB486" s="429">
        <f t="shared" si="178"/>
        <v>2.2091318934346921E-2</v>
      </c>
      <c r="AC486" s="454">
        <f t="shared" si="179"/>
        <v>107.05843648895352</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9.5345126650000012</v>
      </c>
      <c r="V487" s="475">
        <f t="shared" si="172"/>
        <v>25.931672529</v>
      </c>
      <c r="W487" s="460">
        <f t="shared" si="173"/>
        <v>24.887474388000001</v>
      </c>
      <c r="X487" s="476">
        <f t="shared" si="174"/>
        <v>10.883215869999999</v>
      </c>
      <c r="Y487" s="476">
        <f t="shared" si="175"/>
        <v>12.734947196</v>
      </c>
      <c r="Z487" s="478">
        <f t="shared" si="176"/>
        <v>2.755107142</v>
      </c>
      <c r="AA487" s="465">
        <f t="shared" si="177"/>
        <v>86.72692979</v>
      </c>
      <c r="AB487" s="429">
        <f t="shared" si="178"/>
        <v>1.4983920143400139E-2</v>
      </c>
      <c r="AC487" s="454">
        <f t="shared" si="179"/>
        <v>106.79835464385918</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9.0648104850000006</v>
      </c>
      <c r="V488" s="475">
        <f t="shared" si="172"/>
        <v>17.461293717</v>
      </c>
      <c r="W488" s="460">
        <f t="shared" si="173"/>
        <v>16.138330644</v>
      </c>
      <c r="X488" s="476">
        <f t="shared" si="174"/>
        <v>7.1536456099999999</v>
      </c>
      <c r="Y488" s="476">
        <f t="shared" si="175"/>
        <v>13.514793978</v>
      </c>
      <c r="Z488" s="478">
        <f t="shared" si="176"/>
        <v>1.0637057759999999</v>
      </c>
      <c r="AA488" s="465">
        <f t="shared" si="177"/>
        <v>64.396580209999996</v>
      </c>
      <c r="AB488" s="429">
        <f t="shared" si="178"/>
        <v>1.112587771423635E-2</v>
      </c>
      <c r="AC488" s="454">
        <f t="shared" si="179"/>
        <v>102.71347016886398</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1.2937161349999999</v>
      </c>
      <c r="V489" s="475">
        <f t="shared" si="172"/>
        <v>4.0230837719999997</v>
      </c>
      <c r="W489" s="460">
        <f t="shared" si="173"/>
        <v>5.2224229380000002</v>
      </c>
      <c r="X489" s="476">
        <f t="shared" si="174"/>
        <v>2.3106422600000003</v>
      </c>
      <c r="Y489" s="476">
        <f t="shared" si="175"/>
        <v>3.2536829819999999</v>
      </c>
      <c r="Z489" s="478">
        <f t="shared" si="176"/>
        <v>6.7268285999999997E-2</v>
      </c>
      <c r="AA489" s="465">
        <f t="shared" si="177"/>
        <v>16.170816373000001</v>
      </c>
      <c r="AB489" s="429">
        <f t="shared" si="178"/>
        <v>2.7938521722529375E-3</v>
      </c>
      <c r="AC489" s="454">
        <f t="shared" si="179"/>
        <v>105.15306145131673</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0.41749955500000002</v>
      </c>
      <c r="V491" s="475">
        <f t="shared" si="172"/>
        <v>1.7803095040000001</v>
      </c>
      <c r="W491" s="460">
        <f t="shared" si="173"/>
        <v>4.9704662700000002</v>
      </c>
      <c r="X491" s="476">
        <f t="shared" si="174"/>
        <v>20.97185369</v>
      </c>
      <c r="Y491" s="476">
        <f t="shared" si="175"/>
        <v>84.292533800000001</v>
      </c>
      <c r="Z491" s="478">
        <f t="shared" si="176"/>
        <v>1.1692583679999999</v>
      </c>
      <c r="AA491" s="465">
        <f t="shared" si="177"/>
        <v>113.601921187</v>
      </c>
      <c r="AB491" s="429">
        <f t="shared" si="178"/>
        <v>1.9627146024015205E-2</v>
      </c>
      <c r="AC491" s="454">
        <f t="shared" si="179"/>
        <v>63.595070440226046</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0.16292676</v>
      </c>
      <c r="V492" s="475">
        <f t="shared" si="172"/>
        <v>1.0207108030000001</v>
      </c>
      <c r="W492" s="460">
        <f t="shared" si="173"/>
        <v>3.6025722359999999</v>
      </c>
      <c r="X492" s="476">
        <f t="shared" si="174"/>
        <v>14.39832365</v>
      </c>
      <c r="Y492" s="476">
        <f t="shared" si="175"/>
        <v>107.630774948</v>
      </c>
      <c r="Z492" s="478">
        <f t="shared" si="176"/>
        <v>1.3014354079999999</v>
      </c>
      <c r="AA492" s="465">
        <f t="shared" si="177"/>
        <v>128.116743805</v>
      </c>
      <c r="AB492" s="429">
        <f t="shared" si="178"/>
        <v>2.2134890083794056E-2</v>
      </c>
      <c r="AC492" s="454">
        <f t="shared" si="179"/>
        <v>62.527147191891864</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1.9042046350000001</v>
      </c>
      <c r="V493" s="475">
        <f t="shared" si="172"/>
        <v>11.607620513000001</v>
      </c>
      <c r="W493" s="460">
        <f t="shared" si="173"/>
        <v>30.960455783999997</v>
      </c>
      <c r="X493" s="476">
        <f t="shared" si="174"/>
        <v>32.70904256</v>
      </c>
      <c r="Y493" s="476">
        <f t="shared" si="175"/>
        <v>56.525880645999997</v>
      </c>
      <c r="Z493" s="478">
        <f t="shared" si="176"/>
        <v>1.4437799099999999</v>
      </c>
      <c r="AA493" s="465">
        <f t="shared" si="177"/>
        <v>135.15098404799997</v>
      </c>
      <c r="AB493" s="429">
        <f t="shared" si="178"/>
        <v>2.3350204569454039E-2</v>
      </c>
      <c r="AC493" s="454">
        <f t="shared" si="179"/>
        <v>77.536062736101201</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33.522145559999998</v>
      </c>
      <c r="V494" s="475">
        <f t="shared" si="172"/>
        <v>117.54793353400001</v>
      </c>
      <c r="W494" s="460">
        <f t="shared" si="173"/>
        <v>189.93413315400002</v>
      </c>
      <c r="X494" s="476">
        <f t="shared" si="174"/>
        <v>215.37565225</v>
      </c>
      <c r="Y494" s="476">
        <f t="shared" si="175"/>
        <v>245.70900441800001</v>
      </c>
      <c r="Z494" s="478">
        <f t="shared" si="176"/>
        <v>5.1616826300000005</v>
      </c>
      <c r="AA494" s="465">
        <f t="shared" si="177"/>
        <v>807.25055154600011</v>
      </c>
      <c r="AB494" s="429">
        <f t="shared" si="178"/>
        <v>0.13946968755114031</v>
      </c>
      <c r="AC494" s="454">
        <f t="shared" si="179"/>
        <v>83.959297111210248</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5.2747485049999998</v>
      </c>
      <c r="V495" s="475">
        <f t="shared" si="172"/>
        <v>13.055606653000002</v>
      </c>
      <c r="W495" s="460">
        <f t="shared" si="173"/>
        <v>20.261084946</v>
      </c>
      <c r="X495" s="476">
        <f t="shared" si="174"/>
        <v>21.914706420000002</v>
      </c>
      <c r="Y495" s="476">
        <f t="shared" si="175"/>
        <v>19.927854627999999</v>
      </c>
      <c r="Z495" s="478">
        <f t="shared" si="176"/>
        <v>0.88118021000000002</v>
      </c>
      <c r="AA495" s="465">
        <f t="shared" si="177"/>
        <v>81.315181362000004</v>
      </c>
      <c r="AB495" s="429">
        <f t="shared" si="178"/>
        <v>1.404892559813407E-2</v>
      </c>
      <c r="AC495" s="454">
        <f t="shared" si="179"/>
        <v>87.07295657882635</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151.91886001</v>
      </c>
      <c r="V496" s="475">
        <f t="shared" si="172"/>
        <v>420.485479677</v>
      </c>
      <c r="W496" s="460">
        <f t="shared" si="173"/>
        <v>373.04234026800003</v>
      </c>
      <c r="X496" s="476">
        <f t="shared" si="174"/>
        <v>207.69184709999999</v>
      </c>
      <c r="Y496" s="476">
        <f t="shared" si="175"/>
        <v>183.27857402999999</v>
      </c>
      <c r="Z496" s="478">
        <f t="shared" si="176"/>
        <v>6.9477671619999999</v>
      </c>
      <c r="AA496" s="465">
        <f t="shared" si="177"/>
        <v>1343.364868247</v>
      </c>
      <c r="AB496" s="429">
        <f t="shared" si="178"/>
        <v>0.23209482865359365</v>
      </c>
      <c r="AC496" s="454">
        <f t="shared" si="179"/>
        <v>110.84904084863089</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64.936428035000006</v>
      </c>
      <c r="V497" s="475">
        <f t="shared" si="172"/>
        <v>171.621882465</v>
      </c>
      <c r="W497" s="460">
        <f t="shared" si="173"/>
        <v>183.78538206599998</v>
      </c>
      <c r="X497" s="476">
        <f t="shared" si="174"/>
        <v>116.10300286</v>
      </c>
      <c r="Y497" s="476">
        <f t="shared" si="175"/>
        <v>102.489745222</v>
      </c>
      <c r="Z497" s="478">
        <f t="shared" si="176"/>
        <v>4.0534290340000005</v>
      </c>
      <c r="AA497" s="465">
        <f t="shared" si="177"/>
        <v>642.98986968199995</v>
      </c>
      <c r="AB497" s="429">
        <f t="shared" si="178"/>
        <v>0.11109016407774705</v>
      </c>
      <c r="AC497" s="454">
        <f t="shared" si="179"/>
        <v>104.48837350128653</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0.70262085000000007</v>
      </c>
      <c r="V499" s="475">
        <f t="shared" si="172"/>
        <v>7.2636651989999992</v>
      </c>
      <c r="W499" s="460">
        <f t="shared" si="173"/>
        <v>36.161162225999995</v>
      </c>
      <c r="X499" s="476">
        <f t="shared" si="174"/>
        <v>39.079904649999996</v>
      </c>
      <c r="Y499" s="476">
        <f t="shared" si="175"/>
        <v>51.732676063999996</v>
      </c>
      <c r="Z499" s="478">
        <f t="shared" si="176"/>
        <v>0.50837320200000002</v>
      </c>
      <c r="AA499" s="465">
        <f t="shared" si="177"/>
        <v>135.44840219099999</v>
      </c>
      <c r="AB499" s="429">
        <f t="shared" si="178"/>
        <v>2.3401589874049757E-2</v>
      </c>
      <c r="AC499" s="454">
        <f t="shared" si="179"/>
        <v>77.668286251171125</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6.7003560499999999</v>
      </c>
      <c r="V500" s="475">
        <f t="shared" si="172"/>
        <v>42.656227704999999</v>
      </c>
      <c r="W500" s="460">
        <f t="shared" si="173"/>
        <v>58.291251071999994</v>
      </c>
      <c r="X500" s="476">
        <f t="shared" si="174"/>
        <v>20.26691757</v>
      </c>
      <c r="Y500" s="476">
        <f t="shared" si="175"/>
        <v>21.251287880000003</v>
      </c>
      <c r="Z500" s="478">
        <f t="shared" si="176"/>
        <v>1.4437799099999999</v>
      </c>
      <c r="AA500" s="465">
        <f t="shared" si="177"/>
        <v>150.609820187</v>
      </c>
      <c r="AB500" s="429">
        <f t="shared" si="178"/>
        <v>2.602104702608846E-2</v>
      </c>
      <c r="AC500" s="454">
        <f t="shared" si="179"/>
        <v>114.85653882984398</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0.54987728000000002</v>
      </c>
      <c r="V501" s="475">
        <f t="shared" si="172"/>
        <v>5.079817963</v>
      </c>
      <c r="W501" s="460">
        <f t="shared" si="173"/>
        <v>12.690266172000001</v>
      </c>
      <c r="X501" s="476">
        <f t="shared" si="174"/>
        <v>23.87090405</v>
      </c>
      <c r="Y501" s="476">
        <f t="shared" si="175"/>
        <v>30.574707858</v>
      </c>
      <c r="Z501" s="478">
        <f t="shared" si="176"/>
        <v>0.33213715999999999</v>
      </c>
      <c r="AA501" s="465">
        <f t="shared" si="177"/>
        <v>73.097710483</v>
      </c>
      <c r="AB501" s="429">
        <f t="shared" si="178"/>
        <v>1.2629182875431928E-2</v>
      </c>
      <c r="AC501" s="454">
        <f t="shared" si="179"/>
        <v>73.246980569977069</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23.145758499999999</v>
      </c>
      <c r="V502" s="475">
        <f t="shared" si="172"/>
        <v>115.696411215</v>
      </c>
      <c r="W502" s="460">
        <f t="shared" si="173"/>
        <v>174.54870986999998</v>
      </c>
      <c r="X502" s="476">
        <f t="shared" si="174"/>
        <v>77.481307100000009</v>
      </c>
      <c r="Y502" s="476">
        <f t="shared" si="175"/>
        <v>93.819558154000006</v>
      </c>
      <c r="Z502" s="478">
        <f t="shared" si="176"/>
        <v>2.314792658</v>
      </c>
      <c r="AA502" s="465">
        <f t="shared" si="177"/>
        <v>487.00653749699995</v>
      </c>
      <c r="AB502" s="429">
        <f t="shared" si="178"/>
        <v>8.4140728662232198E-2</v>
      </c>
      <c r="AC502" s="454">
        <f t="shared" si="179"/>
        <v>105.45965672352114</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7.2502333300000004</v>
      </c>
      <c r="V503" s="475">
        <f t="shared" si="172"/>
        <v>30.882443957000003</v>
      </c>
      <c r="W503" s="460">
        <f t="shared" si="173"/>
        <v>48.458665835999994</v>
      </c>
      <c r="X503" s="476">
        <f t="shared" si="174"/>
        <v>26.250063970000003</v>
      </c>
      <c r="Y503" s="476">
        <f t="shared" si="175"/>
        <v>29.480330129999999</v>
      </c>
      <c r="Z503" s="478">
        <f t="shared" si="176"/>
        <v>0.47448166200000003</v>
      </c>
      <c r="AA503" s="465">
        <f t="shared" si="177"/>
        <v>142.796218885</v>
      </c>
      <c r="AB503" s="429">
        <f t="shared" si="178"/>
        <v>2.4671081355390465E-2</v>
      </c>
      <c r="AC503" s="454">
        <f t="shared" si="179"/>
        <v>101.01068370043842</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21.557224195</v>
      </c>
      <c r="V504" s="475">
        <f t="shared" si="172"/>
        <v>88.137213322000008</v>
      </c>
      <c r="W504" s="460">
        <f t="shared" si="173"/>
        <v>102.104493984</v>
      </c>
      <c r="X504" s="476">
        <f t="shared" si="174"/>
        <v>33.220121349999999</v>
      </c>
      <c r="Y504" s="476">
        <f t="shared" si="175"/>
        <v>32.475021777999999</v>
      </c>
      <c r="Z504" s="478">
        <f t="shared" si="176"/>
        <v>0.71172247600000005</v>
      </c>
      <c r="AA504" s="465">
        <f t="shared" si="177"/>
        <v>278.20579710499999</v>
      </c>
      <c r="AB504" s="429">
        <f t="shared" si="178"/>
        <v>4.8065963563407046E-2</v>
      </c>
      <c r="AC504" s="454">
        <f t="shared" si="179"/>
        <v>121.3113372764937</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12.820285784999999</v>
      </c>
      <c r="V505" s="475">
        <f t="shared" si="172"/>
        <v>46.596646840000005</v>
      </c>
      <c r="W505" s="460">
        <f t="shared" si="173"/>
        <v>55.420027439999998</v>
      </c>
      <c r="X505" s="476">
        <f t="shared" si="174"/>
        <v>26.620155329999999</v>
      </c>
      <c r="Y505" s="476">
        <f t="shared" si="175"/>
        <v>41.128241414000001</v>
      </c>
      <c r="Z505" s="478">
        <f t="shared" si="176"/>
        <v>1.5081738360000001</v>
      </c>
      <c r="AA505" s="465">
        <f t="shared" si="177"/>
        <v>184.09353064499999</v>
      </c>
      <c r="AB505" s="429">
        <f t="shared" si="178"/>
        <v>3.1806069565480301E-2</v>
      </c>
      <c r="AC505" s="454">
        <f t="shared" si="179"/>
        <v>102.14594154622587</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9.2969983450000004</v>
      </c>
      <c r="V506" s="475">
        <f t="shared" si="172"/>
        <v>39.071869538999998</v>
      </c>
      <c r="W506" s="460">
        <f t="shared" si="173"/>
        <v>64.182676595999993</v>
      </c>
      <c r="X506" s="476">
        <f t="shared" si="174"/>
        <v>37.608349829999995</v>
      </c>
      <c r="Y506" s="476">
        <f t="shared" si="175"/>
        <v>47.669056634</v>
      </c>
      <c r="Z506" s="478">
        <f t="shared" si="176"/>
        <v>1.233652328</v>
      </c>
      <c r="AA506" s="465">
        <f t="shared" si="177"/>
        <v>199.06260327199999</v>
      </c>
      <c r="AB506" s="429">
        <f t="shared" si="178"/>
        <v>3.4392294967519006E-2</v>
      </c>
      <c r="AC506" s="454">
        <f t="shared" si="179"/>
        <v>96.463587184368578</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6.7716362399999994</v>
      </c>
      <c r="V507" s="475">
        <f t="shared" si="172"/>
        <v>24.544540693999998</v>
      </c>
      <c r="W507" s="460">
        <f t="shared" si="173"/>
        <v>18.554603436000001</v>
      </c>
      <c r="X507" s="476">
        <f t="shared" si="174"/>
        <v>25.756608480000001</v>
      </c>
      <c r="Y507" s="476">
        <f t="shared" si="175"/>
        <v>64.822791422000009</v>
      </c>
      <c r="Z507" s="478">
        <f t="shared" si="176"/>
        <v>1.1150319040000001</v>
      </c>
      <c r="AA507" s="465">
        <f t="shared" si="177"/>
        <v>141.56521217600002</v>
      </c>
      <c r="AB507" s="429">
        <f t="shared" si="178"/>
        <v>2.4458398786454737E-2</v>
      </c>
      <c r="AC507" s="454">
        <f t="shared" si="179"/>
        <v>79.102976024016186</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14.133881450000001</v>
      </c>
      <c r="V508" s="475">
        <f t="shared" si="172"/>
        <v>40.567329336</v>
      </c>
      <c r="W508" s="460">
        <f t="shared" si="173"/>
        <v>53.591654496000004</v>
      </c>
      <c r="X508" s="476">
        <f t="shared" si="174"/>
        <v>26.708272859999997</v>
      </c>
      <c r="Y508" s="476">
        <f t="shared" si="175"/>
        <v>21.370057499999998</v>
      </c>
      <c r="Z508" s="478">
        <f t="shared" si="176"/>
        <v>0.494816586</v>
      </c>
      <c r="AA508" s="465">
        <f t="shared" si="177"/>
        <v>156.86601222800002</v>
      </c>
      <c r="AB508" s="429">
        <f t="shared" si="178"/>
        <v>2.7101937150656532E-2</v>
      </c>
      <c r="AC508" s="454">
        <f t="shared" si="179"/>
        <v>109.58084094528408</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6.0282836999999994</v>
      </c>
      <c r="V509" s="475">
        <f t="shared" si="172"/>
        <v>27.677885918000001</v>
      </c>
      <c r="W509" s="460">
        <f t="shared" si="173"/>
        <v>64.792135200000004</v>
      </c>
      <c r="X509" s="476">
        <f t="shared" si="174"/>
        <v>30.400376869999999</v>
      </c>
      <c r="Y509" s="476">
        <f t="shared" si="175"/>
        <v>24.542904780000001</v>
      </c>
      <c r="Z509" s="478">
        <f t="shared" si="176"/>
        <v>0.64055024199999999</v>
      </c>
      <c r="AA509" s="465">
        <f t="shared" si="177"/>
        <v>154.08213671000001</v>
      </c>
      <c r="AB509" s="429">
        <f t="shared" si="178"/>
        <v>2.6620963495162409E-2</v>
      </c>
      <c r="AC509" s="454">
        <f t="shared" si="179"/>
        <v>104.48986821565971</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7.35206202</v>
      </c>
      <c r="V510" s="475">
        <f t="shared" si="172"/>
        <v>52.673438001000001</v>
      </c>
      <c r="W510" s="460">
        <f t="shared" si="173"/>
        <v>112.681973388</v>
      </c>
      <c r="X510" s="476">
        <f t="shared" si="174"/>
        <v>60.227992369999996</v>
      </c>
      <c r="Y510" s="476">
        <f t="shared" si="175"/>
        <v>63.660545168000006</v>
      </c>
      <c r="Z510" s="478">
        <f t="shared" si="176"/>
        <v>1.1760366760000001</v>
      </c>
      <c r="AA510" s="465">
        <f t="shared" si="177"/>
        <v>297.77204762299999</v>
      </c>
      <c r="AB510" s="429">
        <f t="shared" si="178"/>
        <v>5.1446449140117485E-2</v>
      </c>
      <c r="AC510" s="454">
        <f t="shared" si="179"/>
        <v>98.720043386201198</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72.838367870000013</v>
      </c>
      <c r="V511" s="475">
        <f t="shared" si="172"/>
        <v>217.767516363</v>
      </c>
      <c r="W511" s="460">
        <f t="shared" si="173"/>
        <v>244.75824755399998</v>
      </c>
      <c r="X511" s="476">
        <f t="shared" si="174"/>
        <v>173.00017093</v>
      </c>
      <c r="Y511" s="476">
        <f t="shared" si="175"/>
        <v>168.313594698</v>
      </c>
      <c r="Z511" s="478">
        <f t="shared" si="176"/>
        <v>2.6198165860000002</v>
      </c>
      <c r="AA511" s="465">
        <f t="shared" si="177"/>
        <v>879.2977140009998</v>
      </c>
      <c r="AB511" s="429">
        <f t="shared" si="178"/>
        <v>0.15191736592968208</v>
      </c>
      <c r="AC511" s="454">
        <f t="shared" si="179"/>
        <v>100.41280562128667</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51.831020955</v>
      </c>
      <c r="V512" s="475">
        <f t="shared" si="172"/>
        <v>153.79504516099999</v>
      </c>
      <c r="W512" s="460">
        <f t="shared" si="173"/>
        <v>180.58911365399999</v>
      </c>
      <c r="X512" s="476">
        <f t="shared" si="174"/>
        <v>102.12764150000001</v>
      </c>
      <c r="Y512" s="476">
        <f t="shared" si="175"/>
        <v>108.65728415</v>
      </c>
      <c r="Z512" s="478">
        <f t="shared" si="176"/>
        <v>2.1487240779999999</v>
      </c>
      <c r="AA512" s="465">
        <f t="shared" si="177"/>
        <v>599.14882949799994</v>
      </c>
      <c r="AB512" s="429">
        <f t="shared" si="178"/>
        <v>0.10351569272598479</v>
      </c>
      <c r="AC512" s="454">
        <f t="shared" si="179"/>
        <v>104.22829204073649</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6.6392585150000007</v>
      </c>
      <c r="V513" s="475">
        <f t="shared" si="172"/>
        <v>40.496118074000002</v>
      </c>
      <c r="W513" s="460">
        <f t="shared" si="173"/>
        <v>75.762374297999997</v>
      </c>
      <c r="X513" s="476">
        <f t="shared" si="174"/>
        <v>48.341004420000004</v>
      </c>
      <c r="Y513" s="476">
        <f t="shared" si="175"/>
        <v>61.870515949999998</v>
      </c>
      <c r="Z513" s="478">
        <f t="shared" si="176"/>
        <v>1.0099680959999999</v>
      </c>
      <c r="AA513" s="465">
        <f t="shared" si="177"/>
        <v>234.11923935300001</v>
      </c>
      <c r="AB513" s="429">
        <f t="shared" si="178"/>
        <v>4.0449073834312371E-2</v>
      </c>
      <c r="AC513" s="454">
        <f t="shared" si="179"/>
        <v>93.214651901653554</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133.740215385</v>
      </c>
      <c r="V516" s="475">
        <f t="shared" si="172"/>
        <v>424.65794807200001</v>
      </c>
      <c r="W516" s="460">
        <f t="shared" si="173"/>
        <v>391.34896064999998</v>
      </c>
      <c r="X516" s="476">
        <f t="shared" si="174"/>
        <v>281.64693272</v>
      </c>
      <c r="Y516" s="476">
        <f t="shared" si="175"/>
        <v>338.99095244600005</v>
      </c>
      <c r="Z516" s="478">
        <f t="shared" si="176"/>
        <v>9.2970832160000008</v>
      </c>
      <c r="AA516" s="465">
        <f t="shared" si="177"/>
        <v>1579.6820924889998</v>
      </c>
      <c r="AB516" s="429">
        <f t="shared" si="178"/>
        <v>0.27292365108655836</v>
      </c>
      <c r="AC516" s="454">
        <f t="shared" si="179"/>
        <v>99.57432609586742</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49.552243560000001</v>
      </c>
      <c r="V517" s="475">
        <f t="shared" si="172"/>
        <v>209.062963787</v>
      </c>
      <c r="W517" s="460">
        <f t="shared" si="173"/>
        <v>227.14197198000002</v>
      </c>
      <c r="X517" s="476">
        <f t="shared" si="174"/>
        <v>166.30977503</v>
      </c>
      <c r="Y517" s="476">
        <f t="shared" si="175"/>
        <v>237.34152181799999</v>
      </c>
      <c r="Z517" s="478">
        <f t="shared" si="176"/>
        <v>5.4898372339999995</v>
      </c>
      <c r="AA517" s="465">
        <f t="shared" si="177"/>
        <v>894.89831340900002</v>
      </c>
      <c r="AB517" s="429">
        <f t="shared" si="178"/>
        <v>0.1546127010036282</v>
      </c>
      <c r="AC517" s="454">
        <f t="shared" si="179"/>
        <v>94.489853322345013</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97.587289714999997</v>
      </c>
      <c r="V518" s="475">
        <f t="shared" si="172"/>
        <v>252.14913022399998</v>
      </c>
      <c r="W518" s="460">
        <f t="shared" si="173"/>
        <v>215.26618626000001</v>
      </c>
      <c r="X518" s="476">
        <f t="shared" si="174"/>
        <v>154.6193667</v>
      </c>
      <c r="Y518" s="476">
        <f t="shared" si="175"/>
        <v>166.44969777200001</v>
      </c>
      <c r="Z518" s="478">
        <f t="shared" si="176"/>
        <v>4.7236970439999997</v>
      </c>
      <c r="AA518" s="465">
        <f t="shared" si="177"/>
        <v>890.795367715</v>
      </c>
      <c r="AB518" s="429">
        <f t="shared" si="178"/>
        <v>0.15390382994384935</v>
      </c>
      <c r="AC518" s="454">
        <f t="shared" si="179"/>
        <v>102.29211328243579</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60.814749515000003</v>
      </c>
      <c r="V519" s="475">
        <f t="shared" si="172"/>
        <v>151.56363108799999</v>
      </c>
      <c r="W519" s="460">
        <f t="shared" si="173"/>
        <v>152.628849726</v>
      </c>
      <c r="X519" s="476">
        <f t="shared" si="174"/>
        <v>108.3369965</v>
      </c>
      <c r="Y519" s="476">
        <f t="shared" si="175"/>
        <v>109.84768965800001</v>
      </c>
      <c r="Z519" s="478">
        <f t="shared" si="176"/>
        <v>4.5378558660000001</v>
      </c>
      <c r="AA519" s="465">
        <f t="shared" si="177"/>
        <v>587.72977235299993</v>
      </c>
      <c r="AB519" s="429">
        <f t="shared" si="178"/>
        <v>0.10154280793935729</v>
      </c>
      <c r="AC519" s="454">
        <f t="shared" si="179"/>
        <v>100.52209388954141</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79.918435355</v>
      </c>
      <c r="V520" s="475">
        <f t="shared" si="172"/>
        <v>221.89815314999998</v>
      </c>
      <c r="W520" s="460">
        <f t="shared" si="173"/>
        <v>168.28588981800002</v>
      </c>
      <c r="X520" s="476">
        <f t="shared" si="174"/>
        <v>109.54075338</v>
      </c>
      <c r="Y520" s="476">
        <f t="shared" si="175"/>
        <v>84.461650391999996</v>
      </c>
      <c r="Z520" s="478">
        <f t="shared" si="176"/>
        <v>3.0178319080000002</v>
      </c>
      <c r="AA520" s="465">
        <f t="shared" si="177"/>
        <v>667.12271400299994</v>
      </c>
      <c r="AB520" s="429">
        <f t="shared" si="178"/>
        <v>0.11525962577798893</v>
      </c>
      <c r="AC520" s="454">
        <f t="shared" si="179"/>
        <v>111.04683085592029</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40.975236445</v>
      </c>
      <c r="V521" s="475">
        <f t="shared" ref="V521:V584" si="193">IFERROR(V$5*I521,"")</f>
        <v>123.051745345</v>
      </c>
      <c r="W521" s="460">
        <f t="shared" ref="W521:W584" si="194">IFERROR(W$5*K521,"")</f>
        <v>121.093228014</v>
      </c>
      <c r="X521" s="476">
        <f t="shared" ref="X521:X584" si="195">IFERROR(X$5*M521,"")</f>
        <v>87.935665990000004</v>
      </c>
      <c r="Y521" s="476">
        <f t="shared" ref="Y521:Y584" si="196">IFERROR(Y$5*O521,"")</f>
        <v>83.934079370000006</v>
      </c>
      <c r="Z521" s="478">
        <f t="shared" ref="Z521:Z584" si="197">IFERROR(Z$5*Q521,"")</f>
        <v>2.1302082900000001</v>
      </c>
      <c r="AA521" s="465">
        <f t="shared" ref="AA521:AA584" si="198">IFERROR(SUM(U521:Z521),"")</f>
        <v>459.12016345400002</v>
      </c>
      <c r="AB521" s="429">
        <f t="shared" ref="AB521:AB584" si="199">IF(OR(AA521="", AA521=0), "", AA521/$AA$5)</f>
        <v>7.9322764936765724E-2</v>
      </c>
      <c r="AC521" s="454">
        <f t="shared" ref="AC521:AC584" si="200">IF(OR(AB521="", AB521=0), "", IF(AN521&gt;0, AB521/AN521*100, ""))</f>
        <v>101.57488709454576</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4.4383343200000001</v>
      </c>
      <c r="V522" s="475">
        <f t="shared" si="193"/>
        <v>12.544216177000001</v>
      </c>
      <c r="W522" s="460">
        <f t="shared" si="194"/>
        <v>25.426894998000002</v>
      </c>
      <c r="X522" s="476">
        <f t="shared" si="195"/>
        <v>23.32872132</v>
      </c>
      <c r="Y522" s="476">
        <f t="shared" si="196"/>
        <v>54.729157489999999</v>
      </c>
      <c r="Z522" s="478">
        <f t="shared" si="197"/>
        <v>0.26139336000000002</v>
      </c>
      <c r="AA522" s="465">
        <f t="shared" si="198"/>
        <v>120.728717665</v>
      </c>
      <c r="AB522" s="429">
        <f t="shared" si="199"/>
        <v>2.0858451566171391E-2</v>
      </c>
      <c r="AC522" s="454">
        <f t="shared" si="200"/>
        <v>79.031098282344885</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5.2790413450000004</v>
      </c>
      <c r="V523" s="475">
        <f t="shared" si="193"/>
        <v>18.968489535</v>
      </c>
      <c r="W523" s="460">
        <f t="shared" si="194"/>
        <v>27.297892158</v>
      </c>
      <c r="X523" s="476">
        <f t="shared" si="195"/>
        <v>18.771285469999999</v>
      </c>
      <c r="Y523" s="476">
        <f t="shared" si="196"/>
        <v>31.917847899999998</v>
      </c>
      <c r="Z523" s="478">
        <f t="shared" si="197"/>
        <v>0.26059626400000002</v>
      </c>
      <c r="AA523" s="465">
        <f t="shared" si="198"/>
        <v>102.49515267199999</v>
      </c>
      <c r="AB523" s="429">
        <f t="shared" si="199"/>
        <v>1.7708215734623358E-2</v>
      </c>
      <c r="AC523" s="454">
        <f t="shared" si="200"/>
        <v>90.746802043649552</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7.6413402650000002</v>
      </c>
      <c r="V524" s="475">
        <f t="shared" si="193"/>
        <v>19.230329993999998</v>
      </c>
      <c r="W524" s="460">
        <f t="shared" si="194"/>
        <v>19.657224677999999</v>
      </c>
      <c r="X524" s="476">
        <f t="shared" si="195"/>
        <v>22.964498899999999</v>
      </c>
      <c r="Y524" s="476">
        <f t="shared" si="196"/>
        <v>29.978971416</v>
      </c>
      <c r="Z524" s="478">
        <f t="shared" si="197"/>
        <v>0.66915855599999996</v>
      </c>
      <c r="AA524" s="465">
        <f t="shared" si="198"/>
        <v>100.14152380899999</v>
      </c>
      <c r="AB524" s="429">
        <f t="shared" si="199"/>
        <v>1.7301576331893571E-2</v>
      </c>
      <c r="AC524" s="454">
        <f t="shared" si="200"/>
        <v>86.573541757006083</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22.257815790000002</v>
      </c>
      <c r="V525" s="475">
        <f t="shared" si="193"/>
        <v>36.867081650999999</v>
      </c>
      <c r="W525" s="460">
        <f t="shared" si="194"/>
        <v>18.724495151999999</v>
      </c>
      <c r="X525" s="476">
        <f t="shared" si="195"/>
        <v>7.20122543</v>
      </c>
      <c r="Y525" s="476">
        <f t="shared" si="196"/>
        <v>8.1495335559999997</v>
      </c>
      <c r="Z525" s="478">
        <f t="shared" si="197"/>
        <v>0.44395595200000004</v>
      </c>
      <c r="AA525" s="465">
        <f t="shared" si="198"/>
        <v>93.644107530999989</v>
      </c>
      <c r="AB525" s="429">
        <f t="shared" si="199"/>
        <v>1.617900959416033E-2</v>
      </c>
      <c r="AC525" s="454">
        <f t="shared" si="200"/>
        <v>123.60599361695581</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7.2716798749999993</v>
      </c>
      <c r="V526" s="475">
        <f t="shared" si="193"/>
        <v>23.195499290000001</v>
      </c>
      <c r="W526" s="460">
        <f t="shared" si="194"/>
        <v>19.490820449999998</v>
      </c>
      <c r="X526" s="476">
        <f t="shared" si="195"/>
        <v>13.99968275</v>
      </c>
      <c r="Y526" s="476">
        <f t="shared" si="196"/>
        <v>13.894268984</v>
      </c>
      <c r="Z526" s="478">
        <f t="shared" si="197"/>
        <v>0.46212544999999999</v>
      </c>
      <c r="AA526" s="465">
        <f t="shared" si="198"/>
        <v>78.314076798999992</v>
      </c>
      <c r="AB526" s="429">
        <f t="shared" si="199"/>
        <v>1.3530421008811333E-2</v>
      </c>
      <c r="AC526" s="454">
        <f t="shared" si="200"/>
        <v>103.57637310483263</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66.983193584999995</v>
      </c>
      <c r="V529" s="475">
        <f t="shared" si="193"/>
        <v>184.77243798499998</v>
      </c>
      <c r="W529" s="460">
        <f t="shared" si="194"/>
        <v>182.43103072800002</v>
      </c>
      <c r="X529" s="476">
        <f t="shared" si="195"/>
        <v>158.02908693999998</v>
      </c>
      <c r="Y529" s="476">
        <f t="shared" si="196"/>
        <v>171.52037564</v>
      </c>
      <c r="Z529" s="478">
        <f t="shared" si="197"/>
        <v>2.3656299679999999</v>
      </c>
      <c r="AA529" s="465">
        <f t="shared" si="198"/>
        <v>766.10175484599995</v>
      </c>
      <c r="AB529" s="429">
        <f t="shared" si="199"/>
        <v>0.13236035847373875</v>
      </c>
      <c r="AC529" s="454">
        <f t="shared" si="200"/>
        <v>95.902146018224457</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42.197986434999997</v>
      </c>
      <c r="V530" s="475">
        <f t="shared" si="193"/>
        <v>135.96820785699998</v>
      </c>
      <c r="W530" s="460">
        <f t="shared" si="194"/>
        <v>144.455039688</v>
      </c>
      <c r="X530" s="476">
        <f t="shared" si="195"/>
        <v>142.01822206999998</v>
      </c>
      <c r="Y530" s="476">
        <f t="shared" si="196"/>
        <v>188.818331196</v>
      </c>
      <c r="Z530" s="478">
        <f t="shared" si="197"/>
        <v>2.7655502419999998</v>
      </c>
      <c r="AA530" s="465">
        <f t="shared" si="198"/>
        <v>656.22333748799997</v>
      </c>
      <c r="AB530" s="429">
        <f t="shared" si="199"/>
        <v>0.11337652686385626</v>
      </c>
      <c r="AC530" s="454">
        <f t="shared" si="200"/>
        <v>89.494240976384958</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25.080511634999997</v>
      </c>
      <c r="V531" s="475">
        <f t="shared" si="193"/>
        <v>94.712491082</v>
      </c>
      <c r="W531" s="460">
        <f t="shared" si="194"/>
        <v>81.545452517999991</v>
      </c>
      <c r="X531" s="476">
        <f t="shared" si="195"/>
        <v>62.210624949999996</v>
      </c>
      <c r="Y531" s="476">
        <f t="shared" si="196"/>
        <v>74.188628777999995</v>
      </c>
      <c r="Z531" s="478">
        <f t="shared" si="197"/>
        <v>1.0438596360000001</v>
      </c>
      <c r="AA531" s="465">
        <f t="shared" si="198"/>
        <v>338.78156859899997</v>
      </c>
      <c r="AB531" s="429">
        <f t="shared" si="199"/>
        <v>5.8531715376468549E-2</v>
      </c>
      <c r="AC531" s="454">
        <f t="shared" si="200"/>
        <v>99.718530698314268</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30.844039885000001</v>
      </c>
      <c r="V532" s="475">
        <f t="shared" si="193"/>
        <v>104.065053097</v>
      </c>
      <c r="W532" s="460">
        <f t="shared" si="194"/>
        <v>173.993426352</v>
      </c>
      <c r="X532" s="476">
        <f t="shared" si="195"/>
        <v>210.42347508</v>
      </c>
      <c r="Y532" s="476">
        <f t="shared" si="196"/>
        <v>271.47354026199997</v>
      </c>
      <c r="Z532" s="478">
        <f t="shared" si="197"/>
        <v>3.5077751040000003</v>
      </c>
      <c r="AA532" s="465">
        <f t="shared" si="198"/>
        <v>794.30730977999985</v>
      </c>
      <c r="AB532" s="429">
        <f t="shared" si="199"/>
        <v>0.13723346748099513</v>
      </c>
      <c r="AC532" s="454">
        <f t="shared" si="200"/>
        <v>81.624089581673275</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2.3115209999999999</v>
      </c>
      <c r="V533" s="475">
        <f t="shared" si="193"/>
        <v>10.753072945</v>
      </c>
      <c r="W533" s="460">
        <f t="shared" si="194"/>
        <v>20.829912594</v>
      </c>
      <c r="X533" s="476">
        <f t="shared" si="195"/>
        <v>27.74805374</v>
      </c>
      <c r="Y533" s="476">
        <f t="shared" si="196"/>
        <v>57.6881269</v>
      </c>
      <c r="Z533" s="478">
        <f t="shared" si="197"/>
        <v>0.50159489400000001</v>
      </c>
      <c r="AA533" s="465">
        <f t="shared" si="198"/>
        <v>119.83228207299999</v>
      </c>
      <c r="AB533" s="429">
        <f t="shared" si="199"/>
        <v>2.0703573267622667E-2</v>
      </c>
      <c r="AC533" s="454">
        <f t="shared" si="200"/>
        <v>75.000890129246358</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4.2870058249999996</v>
      </c>
      <c r="V534" s="475">
        <f t="shared" si="193"/>
        <v>17.328350705000002</v>
      </c>
      <c r="W534" s="460">
        <f t="shared" si="194"/>
        <v>51.560128206000002</v>
      </c>
      <c r="X534" s="476">
        <f t="shared" si="195"/>
        <v>75.833518249999997</v>
      </c>
      <c r="Y534" s="476">
        <f t="shared" si="196"/>
        <v>124.50455191600001</v>
      </c>
      <c r="Z534" s="478">
        <f t="shared" si="197"/>
        <v>1.135366828</v>
      </c>
      <c r="AA534" s="465">
        <f t="shared" si="198"/>
        <v>274.64892172999998</v>
      </c>
      <c r="AB534" s="429">
        <f t="shared" si="199"/>
        <v>4.7451437755701452E-2</v>
      </c>
      <c r="AC534" s="454">
        <f t="shared" si="200"/>
        <v>73.925572880893682</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57.981499724999999</v>
      </c>
      <c r="V535" s="475">
        <f t="shared" si="193"/>
        <v>191.205291668</v>
      </c>
      <c r="W535" s="460">
        <f t="shared" si="194"/>
        <v>263.75978720400002</v>
      </c>
      <c r="X535" s="476">
        <f t="shared" si="195"/>
        <v>258.85259600000001</v>
      </c>
      <c r="Y535" s="476">
        <f t="shared" si="196"/>
        <v>398.83704797599995</v>
      </c>
      <c r="Z535" s="478">
        <f t="shared" si="197"/>
        <v>6.4427830799999999</v>
      </c>
      <c r="AA535" s="465">
        <f t="shared" si="198"/>
        <v>1177.079005653</v>
      </c>
      <c r="AB535" s="429">
        <f t="shared" si="199"/>
        <v>0.20336541217225293</v>
      </c>
      <c r="AC535" s="454">
        <f t="shared" si="200"/>
        <v>84.957859140644459</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135.47345755999999</v>
      </c>
      <c r="V537" s="475">
        <f t="shared" si="193"/>
        <v>454.90480503700002</v>
      </c>
      <c r="W537" s="460">
        <f t="shared" si="194"/>
        <v>487.56622929600002</v>
      </c>
      <c r="X537" s="476">
        <f t="shared" si="195"/>
        <v>409.70014493000002</v>
      </c>
      <c r="Y537" s="476">
        <f t="shared" si="196"/>
        <v>554.86646471000006</v>
      </c>
      <c r="Z537" s="478">
        <f t="shared" si="197"/>
        <v>14.210725679999999</v>
      </c>
      <c r="AA537" s="465">
        <f t="shared" si="198"/>
        <v>2056.7218272130003</v>
      </c>
      <c r="AB537" s="429">
        <f t="shared" si="199"/>
        <v>0.35534240276658607</v>
      </c>
      <c r="AC537" s="454">
        <f t="shared" si="200"/>
        <v>92.189239335654278</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106.533622845</v>
      </c>
      <c r="V538" s="475">
        <f t="shared" si="193"/>
        <v>223.86804512900002</v>
      </c>
      <c r="W538" s="460">
        <f t="shared" si="194"/>
        <v>154.31471174999999</v>
      </c>
      <c r="X538" s="476">
        <f t="shared" si="195"/>
        <v>88.363760769999999</v>
      </c>
      <c r="Y538" s="476">
        <f t="shared" si="196"/>
        <v>78.175895965999999</v>
      </c>
      <c r="Z538" s="478">
        <f t="shared" si="197"/>
        <v>2.2402312700000002</v>
      </c>
      <c r="AA538" s="465">
        <f t="shared" si="198"/>
        <v>653.49626773</v>
      </c>
      <c r="AB538" s="429">
        <f t="shared" si="199"/>
        <v>0.1129053676105736</v>
      </c>
      <c r="AC538" s="454">
        <f t="shared" si="200"/>
        <v>113.96619358564068</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128.88511392500001</v>
      </c>
      <c r="V539" s="475">
        <f t="shared" si="193"/>
        <v>405.435925075</v>
      </c>
      <c r="W539" s="460">
        <f t="shared" si="194"/>
        <v>506.03957225400001</v>
      </c>
      <c r="X539" s="476">
        <f t="shared" si="195"/>
        <v>421.73693195999999</v>
      </c>
      <c r="Y539" s="476">
        <f t="shared" si="196"/>
        <v>546.49320289399998</v>
      </c>
      <c r="Z539" s="478">
        <f t="shared" si="197"/>
        <v>11.401116436000001</v>
      </c>
      <c r="AA539" s="465">
        <f t="shared" si="198"/>
        <v>2019.991862544</v>
      </c>
      <c r="AB539" s="429">
        <f t="shared" si="199"/>
        <v>0.34899652082653765</v>
      </c>
      <c r="AC539" s="454">
        <f t="shared" si="200"/>
        <v>91.315269131082701</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36.495555719999999</v>
      </c>
      <c r="V540" s="475">
        <f t="shared" si="193"/>
        <v>102.854441454</v>
      </c>
      <c r="W540" s="460">
        <f t="shared" si="194"/>
        <v>105.97793734800001</v>
      </c>
      <c r="X540" s="476">
        <f t="shared" si="195"/>
        <v>58.703567650000004</v>
      </c>
      <c r="Y540" s="476">
        <f t="shared" si="196"/>
        <v>62.532233777999998</v>
      </c>
      <c r="Z540" s="478">
        <f t="shared" si="197"/>
        <v>0.99980063400000008</v>
      </c>
      <c r="AA540" s="465">
        <f t="shared" si="198"/>
        <v>367.56353658400002</v>
      </c>
      <c r="AB540" s="429">
        <f t="shared" si="199"/>
        <v>6.3504411987560475E-2</v>
      </c>
      <c r="AC540" s="454">
        <f t="shared" si="200"/>
        <v>106.75011228001728</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12.474066955</v>
      </c>
      <c r="V541" s="475">
        <f t="shared" si="193"/>
        <v>58.726491557000003</v>
      </c>
      <c r="W541" s="460">
        <f t="shared" si="194"/>
        <v>100.05942499800001</v>
      </c>
      <c r="X541" s="476">
        <f t="shared" si="195"/>
        <v>64.536914969999998</v>
      </c>
      <c r="Y541" s="476">
        <f t="shared" si="196"/>
        <v>78.98183336000001</v>
      </c>
      <c r="Z541" s="478">
        <f t="shared" si="197"/>
        <v>1.4471690640000001</v>
      </c>
      <c r="AA541" s="465">
        <f t="shared" si="198"/>
        <v>316.22590090400001</v>
      </c>
      <c r="AB541" s="429">
        <f t="shared" si="199"/>
        <v>5.4634744454733937E-2</v>
      </c>
      <c r="AC541" s="454">
        <f t="shared" si="200"/>
        <v>94.47617967238223</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251.31426193999999</v>
      </c>
      <c r="V542" s="475">
        <f t="shared" si="193"/>
        <v>805.79203374000008</v>
      </c>
      <c r="W542" s="460">
        <f t="shared" si="194"/>
        <v>628.79791518000002</v>
      </c>
      <c r="X542" s="476">
        <f t="shared" si="195"/>
        <v>472.66857692999997</v>
      </c>
      <c r="Y542" s="476">
        <f t="shared" si="196"/>
        <v>604.94484981000005</v>
      </c>
      <c r="Z542" s="478">
        <f t="shared" si="197"/>
        <v>13.278708126000001</v>
      </c>
      <c r="AA542" s="465">
        <f t="shared" si="198"/>
        <v>2776.7963457259998</v>
      </c>
      <c r="AB542" s="429">
        <f t="shared" si="199"/>
        <v>0.47975057804526605</v>
      </c>
      <c r="AC542" s="454">
        <f t="shared" si="200"/>
        <v>100.36287075794499</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3.9306038050000001</v>
      </c>
      <c r="V543" s="475">
        <f t="shared" si="193"/>
        <v>22.431906272999999</v>
      </c>
      <c r="W543" s="460">
        <f t="shared" si="194"/>
        <v>49.027493483999997</v>
      </c>
      <c r="X543" s="476">
        <f t="shared" si="195"/>
        <v>70.828471180000008</v>
      </c>
      <c r="Y543" s="476">
        <f t="shared" si="196"/>
        <v>124.35184863399999</v>
      </c>
      <c r="Z543" s="478">
        <f t="shared" si="197"/>
        <v>1.0608054060000001</v>
      </c>
      <c r="AA543" s="465">
        <f t="shared" si="198"/>
        <v>271.63112878200002</v>
      </c>
      <c r="AB543" s="429">
        <f t="shared" si="199"/>
        <v>4.6930049893227369E-2</v>
      </c>
      <c r="AC543" s="454">
        <f t="shared" si="200"/>
        <v>74.760807495672651</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14.968215020000001</v>
      </c>
      <c r="V544" s="475">
        <f t="shared" si="193"/>
        <v>48.285048250999999</v>
      </c>
      <c r="W544" s="460">
        <f t="shared" si="194"/>
        <v>59.013797784000005</v>
      </c>
      <c r="X544" s="476">
        <f t="shared" si="195"/>
        <v>42.171705090000003</v>
      </c>
      <c r="Y544" s="476">
        <f t="shared" si="196"/>
        <v>49.022779084</v>
      </c>
      <c r="Z544" s="478">
        <f t="shared" si="197"/>
        <v>4.1578885259999998</v>
      </c>
      <c r="AA544" s="465">
        <f t="shared" si="198"/>
        <v>217.61943375499999</v>
      </c>
      <c r="AB544" s="429">
        <f t="shared" si="199"/>
        <v>3.7598381782135454E-2</v>
      </c>
      <c r="AC544" s="454">
        <f t="shared" si="200"/>
        <v>94.508821636561365</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79.582552724999999</v>
      </c>
      <c r="V545" s="475">
        <f t="shared" si="193"/>
        <v>262.902237335</v>
      </c>
      <c r="W545" s="460">
        <f t="shared" si="194"/>
        <v>242.75712062999997</v>
      </c>
      <c r="X545" s="476">
        <f t="shared" si="195"/>
        <v>174.89985246000001</v>
      </c>
      <c r="Y545" s="476">
        <f t="shared" si="196"/>
        <v>203.48260739</v>
      </c>
      <c r="Z545" s="478">
        <f t="shared" si="197"/>
        <v>7.3590952180000002</v>
      </c>
      <c r="AA545" s="465">
        <f t="shared" si="198"/>
        <v>970.98346575799997</v>
      </c>
      <c r="AB545" s="429">
        <f t="shared" si="199"/>
        <v>0.16775802794713199</v>
      </c>
      <c r="AC545" s="454">
        <f t="shared" si="200"/>
        <v>99.71034529662694</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39.896442649999997</v>
      </c>
      <c r="V546" s="475">
        <f t="shared" si="193"/>
        <v>121.47338330200002</v>
      </c>
      <c r="W546" s="460">
        <f t="shared" si="194"/>
        <v>120.29273766599999</v>
      </c>
      <c r="X546" s="476">
        <f t="shared" si="195"/>
        <v>86.567815689999989</v>
      </c>
      <c r="Y546" s="476">
        <f t="shared" si="196"/>
        <v>108.35127177800001</v>
      </c>
      <c r="Z546" s="478">
        <f t="shared" si="197"/>
        <v>2.8575783819999998</v>
      </c>
      <c r="AA546" s="465">
        <f t="shared" si="198"/>
        <v>479.43922946800001</v>
      </c>
      <c r="AB546" s="429">
        <f t="shared" si="199"/>
        <v>8.2833315388389769E-2</v>
      </c>
      <c r="AC546" s="454">
        <f t="shared" si="200"/>
        <v>98.00829874824791</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43.15640844</v>
      </c>
      <c r="V547" s="475">
        <f t="shared" si="193"/>
        <v>137.564474437</v>
      </c>
      <c r="W547" s="460">
        <f t="shared" si="194"/>
        <v>112.577264142</v>
      </c>
      <c r="X547" s="476">
        <f t="shared" si="195"/>
        <v>81.080499960000012</v>
      </c>
      <c r="Y547" s="476">
        <f t="shared" si="196"/>
        <v>86.998323545999995</v>
      </c>
      <c r="Z547" s="478">
        <f t="shared" si="197"/>
        <v>3.7540872200000002</v>
      </c>
      <c r="AA547" s="465">
        <f t="shared" si="198"/>
        <v>465.13105774499996</v>
      </c>
      <c r="AB547" s="429">
        <f t="shared" si="199"/>
        <v>8.0361274662232196E-2</v>
      </c>
      <c r="AC547" s="454">
        <f t="shared" si="200"/>
        <v>102.5404644722669</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165.06740360499998</v>
      </c>
      <c r="V548" s="475">
        <f t="shared" si="193"/>
        <v>505.99987167699999</v>
      </c>
      <c r="W548" s="460">
        <f t="shared" si="194"/>
        <v>480.22804404000004</v>
      </c>
      <c r="X548" s="476">
        <f t="shared" si="195"/>
        <v>354.47168398000002</v>
      </c>
      <c r="Y548" s="476">
        <f t="shared" si="196"/>
        <v>418.65566244000001</v>
      </c>
      <c r="Z548" s="478">
        <f t="shared" si="197"/>
        <v>11.483706754</v>
      </c>
      <c r="AA548" s="465">
        <f t="shared" si="198"/>
        <v>1935.9063724960001</v>
      </c>
      <c r="AB548" s="429">
        <f t="shared" si="199"/>
        <v>0.3344689655314444</v>
      </c>
      <c r="AC548" s="454">
        <f t="shared" si="200"/>
        <v>98.770115972813514</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37.682027895000004</v>
      </c>
      <c r="V549" s="475">
        <f t="shared" si="193"/>
        <v>108.460782325</v>
      </c>
      <c r="W549" s="460">
        <f t="shared" si="194"/>
        <v>111.402002196</v>
      </c>
      <c r="X549" s="476">
        <f t="shared" si="195"/>
        <v>92.790962390000004</v>
      </c>
      <c r="Y549" s="476">
        <f t="shared" si="196"/>
        <v>110.58648934200001</v>
      </c>
      <c r="Z549" s="478">
        <f t="shared" si="197"/>
        <v>4.4590524340000002</v>
      </c>
      <c r="AA549" s="465">
        <f t="shared" si="198"/>
        <v>465.38131658200001</v>
      </c>
      <c r="AB549" s="429">
        <f t="shared" si="199"/>
        <v>8.0404512194540437E-2</v>
      </c>
      <c r="AC549" s="454">
        <f t="shared" si="200"/>
        <v>94.224599969309722</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90.060176229999996</v>
      </c>
      <c r="V550" s="475">
        <f t="shared" si="193"/>
        <v>269.57143432300001</v>
      </c>
      <c r="W550" s="460">
        <f t="shared" si="194"/>
        <v>260.52415549199998</v>
      </c>
      <c r="X550" s="476">
        <f t="shared" si="195"/>
        <v>193.31581986</v>
      </c>
      <c r="Y550" s="476">
        <f t="shared" si="196"/>
        <v>220.402610874</v>
      </c>
      <c r="Z550" s="478">
        <f t="shared" si="197"/>
        <v>5.6798719379999998</v>
      </c>
      <c r="AA550" s="465">
        <f t="shared" si="198"/>
        <v>1039.5540687169998</v>
      </c>
      <c r="AB550" s="429">
        <f t="shared" si="199"/>
        <v>0.17960505679284725</v>
      </c>
      <c r="AC550" s="454">
        <f t="shared" si="200"/>
        <v>98.917233310418496</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89.580055995000009</v>
      </c>
      <c r="V551" s="475">
        <f t="shared" si="193"/>
        <v>284.637149443</v>
      </c>
      <c r="W551" s="460">
        <f t="shared" si="194"/>
        <v>307.05893968199996</v>
      </c>
      <c r="X551" s="476">
        <f t="shared" si="195"/>
        <v>223.86300881000003</v>
      </c>
      <c r="Y551" s="476">
        <f t="shared" si="196"/>
        <v>291.54960750000004</v>
      </c>
      <c r="Z551" s="478">
        <f t="shared" si="197"/>
        <v>10.235160148</v>
      </c>
      <c r="AA551" s="465">
        <f t="shared" si="198"/>
        <v>1206.9239215779999</v>
      </c>
      <c r="AB551" s="429">
        <f t="shared" si="199"/>
        <v>0.20852175562854178</v>
      </c>
      <c r="AC551" s="454">
        <f t="shared" si="200"/>
        <v>95.647881312775652</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23.154735800000001</v>
      </c>
      <c r="V552" s="475">
        <f t="shared" si="193"/>
        <v>48.582935393000007</v>
      </c>
      <c r="W552" s="460">
        <f t="shared" si="194"/>
        <v>38.329056179999995</v>
      </c>
      <c r="X552" s="476">
        <f t="shared" si="195"/>
        <v>28.804053</v>
      </c>
      <c r="Y552" s="476">
        <f t="shared" si="196"/>
        <v>37.521039414000001</v>
      </c>
      <c r="Z552" s="478">
        <f t="shared" si="197"/>
        <v>1.8318469339999999</v>
      </c>
      <c r="AA552" s="465">
        <f t="shared" si="198"/>
        <v>178.223666721</v>
      </c>
      <c r="AB552" s="429">
        <f t="shared" si="199"/>
        <v>3.0791925832930202E-2</v>
      </c>
      <c r="AC552" s="454">
        <f t="shared" si="200"/>
        <v>99.035296042132629</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118.612929885</v>
      </c>
      <c r="V553" s="475">
        <f t="shared" si="193"/>
        <v>423.19110385300002</v>
      </c>
      <c r="W553" s="460">
        <f t="shared" si="194"/>
        <v>410.80933154399997</v>
      </c>
      <c r="X553" s="476">
        <f t="shared" si="195"/>
        <v>356.75137061999999</v>
      </c>
      <c r="Y553" s="476">
        <f t="shared" si="196"/>
        <v>424.40141836600003</v>
      </c>
      <c r="Z553" s="478">
        <f t="shared" si="197"/>
        <v>5.6142640759999995</v>
      </c>
      <c r="AA553" s="465">
        <f t="shared" si="198"/>
        <v>1739.3804183440002</v>
      </c>
      <c r="AB553" s="429">
        <f t="shared" si="199"/>
        <v>0.30051493060539047</v>
      </c>
      <c r="AC553" s="454">
        <f t="shared" si="200"/>
        <v>94.840134409320626</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64.961341379999993</v>
      </c>
      <c r="V554" s="475">
        <f t="shared" si="193"/>
        <v>210.19897396899998</v>
      </c>
      <c r="W554" s="460">
        <f t="shared" si="194"/>
        <v>210.19484669400001</v>
      </c>
      <c r="X554" s="476">
        <f t="shared" si="195"/>
        <v>188.95513255</v>
      </c>
      <c r="Y554" s="476">
        <f t="shared" si="196"/>
        <v>248.05814032999999</v>
      </c>
      <c r="Z554" s="478">
        <f t="shared" si="197"/>
        <v>6.3725858980000005</v>
      </c>
      <c r="AA554" s="465">
        <f t="shared" si="198"/>
        <v>928.74102082100001</v>
      </c>
      <c r="AB554" s="429">
        <f t="shared" si="199"/>
        <v>0.16045974789581893</v>
      </c>
      <c r="AC554" s="454">
        <f t="shared" si="200"/>
        <v>91.979128164979301</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49.189296349999999</v>
      </c>
      <c r="V555" s="475">
        <f t="shared" si="193"/>
        <v>175.214209074</v>
      </c>
      <c r="W555" s="460">
        <f t="shared" si="194"/>
        <v>164.928494298</v>
      </c>
      <c r="X555" s="476">
        <f t="shared" si="195"/>
        <v>116.57654124</v>
      </c>
      <c r="Y555" s="476">
        <f t="shared" si="196"/>
        <v>146.3645951</v>
      </c>
      <c r="Z555" s="478">
        <f t="shared" si="197"/>
        <v>3.87381142</v>
      </c>
      <c r="AA555" s="465">
        <f t="shared" si="198"/>
        <v>656.14694748199997</v>
      </c>
      <c r="AB555" s="429">
        <f t="shared" si="199"/>
        <v>0.11336332886696614</v>
      </c>
      <c r="AC555" s="454">
        <f t="shared" si="200"/>
        <v>99.136789304388927</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56.417648179999993</v>
      </c>
      <c r="V556" s="475">
        <f t="shared" si="193"/>
        <v>177.57947155799999</v>
      </c>
      <c r="W556" s="460">
        <f t="shared" si="194"/>
        <v>159.89368444800002</v>
      </c>
      <c r="X556" s="476">
        <f t="shared" si="195"/>
        <v>118.23720406</v>
      </c>
      <c r="Y556" s="476">
        <f t="shared" si="196"/>
        <v>140.01871062399999</v>
      </c>
      <c r="Z556" s="478">
        <f t="shared" si="197"/>
        <v>5.6505240220000008</v>
      </c>
      <c r="AA556" s="465">
        <f t="shared" si="198"/>
        <v>657.79724289199987</v>
      </c>
      <c r="AB556" s="429">
        <f t="shared" si="199"/>
        <v>0.11364845246924669</v>
      </c>
      <c r="AC556" s="454">
        <f t="shared" si="200"/>
        <v>99.04293243980004</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88.640614185000004</v>
      </c>
      <c r="V557" s="475">
        <f t="shared" si="193"/>
        <v>280.981955841</v>
      </c>
      <c r="W557" s="460">
        <f t="shared" si="194"/>
        <v>281.377885392</v>
      </c>
      <c r="X557" s="476">
        <f t="shared" si="195"/>
        <v>209.29842049999999</v>
      </c>
      <c r="Y557" s="476">
        <f t="shared" si="196"/>
        <v>255.69431170600001</v>
      </c>
      <c r="Z557" s="478">
        <f t="shared" si="197"/>
        <v>7.8350041319999999</v>
      </c>
      <c r="AA557" s="465">
        <f t="shared" si="198"/>
        <v>1123.828191756</v>
      </c>
      <c r="AB557" s="429">
        <f t="shared" si="199"/>
        <v>0.19416520244574983</v>
      </c>
      <c r="AC557" s="454">
        <f t="shared" si="200"/>
        <v>97.227461119251018</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190.72052039000002</v>
      </c>
      <c r="V558" s="475">
        <f t="shared" si="193"/>
        <v>551.11632160399995</v>
      </c>
      <c r="W558" s="460">
        <f t="shared" si="194"/>
        <v>467.18050823999999</v>
      </c>
      <c r="X558" s="476">
        <f t="shared" si="195"/>
        <v>310.67296411000001</v>
      </c>
      <c r="Y558" s="476">
        <f t="shared" si="196"/>
        <v>357.17163636800001</v>
      </c>
      <c r="Z558" s="478">
        <f t="shared" si="197"/>
        <v>13.353865091999999</v>
      </c>
      <c r="AA558" s="465">
        <f t="shared" si="198"/>
        <v>1890.2158158039999</v>
      </c>
      <c r="AB558" s="429">
        <f t="shared" si="199"/>
        <v>0.3265749508991016</v>
      </c>
      <c r="AC558" s="454">
        <f t="shared" si="200"/>
        <v>103.2159244866267</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30.896677999999998</v>
      </c>
      <c r="V559" s="475">
        <f t="shared" si="193"/>
        <v>101.587372049</v>
      </c>
      <c r="W559" s="460">
        <f t="shared" si="194"/>
        <v>105.77819262000001</v>
      </c>
      <c r="X559" s="476">
        <f t="shared" si="195"/>
        <v>79.347370459999993</v>
      </c>
      <c r="Y559" s="476">
        <f t="shared" si="196"/>
        <v>100.80245935799999</v>
      </c>
      <c r="Z559" s="478">
        <f t="shared" si="197"/>
        <v>6.6977389819999997</v>
      </c>
      <c r="AA559" s="465">
        <f t="shared" si="198"/>
        <v>425.10981146899991</v>
      </c>
      <c r="AB559" s="429">
        <f t="shared" si="199"/>
        <v>7.3446753881997215E-2</v>
      </c>
      <c r="AC559" s="454">
        <f t="shared" si="200"/>
        <v>94.743887945734301</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46.891671439999996</v>
      </c>
      <c r="V560" s="475">
        <f t="shared" si="193"/>
        <v>133.917020987</v>
      </c>
      <c r="W560" s="460">
        <f t="shared" si="194"/>
        <v>143.553592872</v>
      </c>
      <c r="X560" s="476">
        <f t="shared" si="195"/>
        <v>115.88776788</v>
      </c>
      <c r="Y560" s="476">
        <f t="shared" si="196"/>
        <v>158.34879593400001</v>
      </c>
      <c r="Z560" s="478">
        <f t="shared" si="197"/>
        <v>7.9966520320000001</v>
      </c>
      <c r="AA560" s="465">
        <f t="shared" si="198"/>
        <v>606.59550114499996</v>
      </c>
      <c r="AB560" s="429">
        <f t="shared" si="199"/>
        <v>0.10480226350120939</v>
      </c>
      <c r="AC560" s="454">
        <f t="shared" si="200"/>
        <v>92.212621419252372</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24.504560595000001</v>
      </c>
      <c r="V561" s="475">
        <f t="shared" si="193"/>
        <v>61.616276685000003</v>
      </c>
      <c r="W561" s="460">
        <f t="shared" si="194"/>
        <v>50.164060373999995</v>
      </c>
      <c r="X561" s="476">
        <f t="shared" si="195"/>
        <v>33.089353580000001</v>
      </c>
      <c r="Y561" s="476">
        <f t="shared" si="196"/>
        <v>49.806991529999998</v>
      </c>
      <c r="Z561" s="478">
        <f t="shared" si="197"/>
        <v>3.7866140339999999</v>
      </c>
      <c r="AA561" s="465">
        <f t="shared" si="198"/>
        <v>222.96785679799999</v>
      </c>
      <c r="AB561" s="429">
        <f t="shared" si="199"/>
        <v>3.8522435521423634E-2</v>
      </c>
      <c r="AC561" s="454">
        <f t="shared" si="200"/>
        <v>98.635998595431346</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258.67566077999999</v>
      </c>
      <c r="V562" s="475">
        <f t="shared" si="193"/>
        <v>776.04195507399993</v>
      </c>
      <c r="W562" s="460">
        <f t="shared" si="194"/>
        <v>756.51358893600002</v>
      </c>
      <c r="X562" s="476">
        <f t="shared" si="195"/>
        <v>578.00174426000001</v>
      </c>
      <c r="Y562" s="476">
        <f t="shared" si="196"/>
        <v>680.66425924399994</v>
      </c>
      <c r="Z562" s="478">
        <f t="shared" si="197"/>
        <v>14.175522794000001</v>
      </c>
      <c r="AA562" s="465">
        <f t="shared" si="198"/>
        <v>3064.0727310879997</v>
      </c>
      <c r="AB562" s="429">
        <f t="shared" si="199"/>
        <v>0.52938367848790602</v>
      </c>
      <c r="AC562" s="454">
        <f t="shared" si="200"/>
        <v>97.791657779822103</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42.011354359999999</v>
      </c>
      <c r="V563" s="475">
        <f t="shared" si="193"/>
        <v>107.05885350600001</v>
      </c>
      <c r="W563" s="460">
        <f t="shared" si="194"/>
        <v>112.606134864</v>
      </c>
      <c r="X563" s="476">
        <f t="shared" si="195"/>
        <v>80.881672879999996</v>
      </c>
      <c r="Y563" s="476">
        <f t="shared" si="196"/>
        <v>94.388126991999997</v>
      </c>
      <c r="Z563" s="478">
        <f t="shared" si="197"/>
        <v>5.4237995100000003</v>
      </c>
      <c r="AA563" s="465">
        <f t="shared" si="198"/>
        <v>442.36994211199999</v>
      </c>
      <c r="AB563" s="429">
        <f t="shared" si="199"/>
        <v>7.6428808243261925E-2</v>
      </c>
      <c r="AC563" s="454">
        <f t="shared" si="200"/>
        <v>97.215340526994254</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32.846938645000002</v>
      </c>
      <c r="V564" s="475">
        <f t="shared" si="193"/>
        <v>100.65982260999999</v>
      </c>
      <c r="W564" s="460">
        <f t="shared" si="194"/>
        <v>92.946674579999993</v>
      </c>
      <c r="X564" s="476">
        <f t="shared" si="195"/>
        <v>66.7608611</v>
      </c>
      <c r="Y564" s="476">
        <f t="shared" si="196"/>
        <v>77.909276739999996</v>
      </c>
      <c r="Z564" s="478">
        <f t="shared" si="197"/>
        <v>3.3506840539999998</v>
      </c>
      <c r="AA564" s="465">
        <f t="shared" si="198"/>
        <v>374.47425772899999</v>
      </c>
      <c r="AB564" s="429">
        <f t="shared" si="199"/>
        <v>6.4698385924153418E-2</v>
      </c>
      <c r="AC564" s="454">
        <f t="shared" si="200"/>
        <v>99.520845216419033</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82.934329329999997</v>
      </c>
      <c r="V565" s="475">
        <f t="shared" si="193"/>
        <v>243.136131659</v>
      </c>
      <c r="W565" s="460">
        <f t="shared" si="194"/>
        <v>256.22001166199999</v>
      </c>
      <c r="X565" s="476">
        <f t="shared" si="195"/>
        <v>216.72030386</v>
      </c>
      <c r="Y565" s="476">
        <f t="shared" si="196"/>
        <v>283.86460727799999</v>
      </c>
      <c r="Z565" s="478">
        <f t="shared" si="197"/>
        <v>9.1559643800000003</v>
      </c>
      <c r="AA565" s="465">
        <f t="shared" si="198"/>
        <v>1092.031348169</v>
      </c>
      <c r="AB565" s="429">
        <f t="shared" si="199"/>
        <v>0.18867162200570145</v>
      </c>
      <c r="AC565" s="454">
        <f t="shared" si="200"/>
        <v>92.539352780546039</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191.29894313</v>
      </c>
      <c r="V566" s="475">
        <f t="shared" si="193"/>
        <v>536.99093555999991</v>
      </c>
      <c r="W566" s="460">
        <f t="shared" si="194"/>
        <v>530.29438018200005</v>
      </c>
      <c r="X566" s="476">
        <f t="shared" si="195"/>
        <v>402.97316961000001</v>
      </c>
      <c r="Y566" s="476">
        <f t="shared" si="196"/>
        <v>464.441866608</v>
      </c>
      <c r="Z566" s="478">
        <f t="shared" si="197"/>
        <v>6.4440740600000002</v>
      </c>
      <c r="AA566" s="465">
        <f t="shared" si="198"/>
        <v>2132.4433691499999</v>
      </c>
      <c r="AB566" s="429">
        <f t="shared" si="199"/>
        <v>0.36842490828438146</v>
      </c>
      <c r="AC566" s="454">
        <f t="shared" si="200"/>
        <v>98.26820083928925</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357.01795640500001</v>
      </c>
      <c r="V567" s="475">
        <f t="shared" si="193"/>
        <v>1063.0401071220001</v>
      </c>
      <c r="W567" s="460">
        <f t="shared" si="194"/>
        <v>1005.881570022</v>
      </c>
      <c r="X567" s="476">
        <f t="shared" si="195"/>
        <v>733.80455829999994</v>
      </c>
      <c r="Y567" s="476">
        <f t="shared" si="196"/>
        <v>860.959946468</v>
      </c>
      <c r="Z567" s="478">
        <f t="shared" si="197"/>
        <v>20.449950726000001</v>
      </c>
      <c r="AA567" s="465">
        <f t="shared" si="198"/>
        <v>4041.1540890430001</v>
      </c>
      <c r="AB567" s="429">
        <f t="shared" si="199"/>
        <v>0.69819524689754664</v>
      </c>
      <c r="AC567" s="454">
        <f t="shared" si="200"/>
        <v>99.322021960241059</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35.731751734999996</v>
      </c>
      <c r="V568" s="475">
        <f t="shared" si="193"/>
        <v>113.659260359</v>
      </c>
      <c r="W568" s="460">
        <f t="shared" si="194"/>
        <v>115.670611506</v>
      </c>
      <c r="X568" s="476">
        <f t="shared" si="195"/>
        <v>93.516253370000001</v>
      </c>
      <c r="Y568" s="476">
        <f t="shared" si="196"/>
        <v>130.87413742800001</v>
      </c>
      <c r="Z568" s="478">
        <f t="shared" si="197"/>
        <v>4.6983948899999994</v>
      </c>
      <c r="AA568" s="465">
        <f t="shared" si="198"/>
        <v>494.15040928799993</v>
      </c>
      <c r="AB568" s="429">
        <f t="shared" si="199"/>
        <v>8.5374984327574274E-2</v>
      </c>
      <c r="AC568" s="454">
        <f t="shared" si="200"/>
        <v>92.955317639064731</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176.908431275</v>
      </c>
      <c r="V569" s="475">
        <f t="shared" si="193"/>
        <v>544.71386634299995</v>
      </c>
      <c r="W569" s="460">
        <f t="shared" si="194"/>
        <v>473.70098367599996</v>
      </c>
      <c r="X569" s="476">
        <f t="shared" si="195"/>
        <v>297.06959652</v>
      </c>
      <c r="Y569" s="476">
        <f t="shared" si="196"/>
        <v>345.47434451999999</v>
      </c>
      <c r="Z569" s="478">
        <f t="shared" si="197"/>
        <v>16.495943948000001</v>
      </c>
      <c r="AA569" s="465">
        <f t="shared" si="198"/>
        <v>1854.3631662820001</v>
      </c>
      <c r="AB569" s="429">
        <f t="shared" si="199"/>
        <v>0.32038064379440223</v>
      </c>
      <c r="AC569" s="454">
        <f t="shared" si="200"/>
        <v>103.86591912430873</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99.201882264999995</v>
      </c>
      <c r="V571" s="475">
        <f t="shared" si="193"/>
        <v>307.70372799099999</v>
      </c>
      <c r="W571" s="460">
        <f t="shared" si="194"/>
        <v>330.04718431800001</v>
      </c>
      <c r="X571" s="476">
        <f t="shared" si="195"/>
        <v>249.53383167999999</v>
      </c>
      <c r="Y571" s="476">
        <f t="shared" si="196"/>
        <v>335.82183857799998</v>
      </c>
      <c r="Z571" s="478">
        <f t="shared" si="197"/>
        <v>12.157648668</v>
      </c>
      <c r="AA571" s="465">
        <f t="shared" si="198"/>
        <v>1334.4661135000001</v>
      </c>
      <c r="AB571" s="429">
        <f t="shared" si="199"/>
        <v>0.23055737966482379</v>
      </c>
      <c r="AC571" s="454">
        <f t="shared" si="200"/>
        <v>94.370075372077608</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19.707870434999997</v>
      </c>
      <c r="V572" s="475">
        <f t="shared" si="193"/>
        <v>84.352852050999999</v>
      </c>
      <c r="W572" s="460">
        <f t="shared" si="194"/>
        <v>80.257174164000006</v>
      </c>
      <c r="X572" s="476">
        <f t="shared" si="195"/>
        <v>69.133556739999989</v>
      </c>
      <c r="Y572" s="476">
        <f t="shared" si="196"/>
        <v>98.082139835999996</v>
      </c>
      <c r="Z572" s="478">
        <f t="shared" si="197"/>
        <v>3.3613699820000003</v>
      </c>
      <c r="AA572" s="465">
        <f t="shared" si="198"/>
        <v>354.89496320799998</v>
      </c>
      <c r="AB572" s="429">
        <f t="shared" si="199"/>
        <v>6.1315646718728398E-2</v>
      </c>
      <c r="AC572" s="454">
        <f t="shared" si="200"/>
        <v>92.133100398831616</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14.946826255000001</v>
      </c>
      <c r="V573" s="475">
        <f t="shared" si="193"/>
        <v>52.299578099000001</v>
      </c>
      <c r="W573" s="460">
        <f t="shared" si="194"/>
        <v>35.915470704000001</v>
      </c>
      <c r="X573" s="476">
        <f t="shared" si="195"/>
        <v>30.862519330000001</v>
      </c>
      <c r="Y573" s="476">
        <f t="shared" si="196"/>
        <v>36.016260422000002</v>
      </c>
      <c r="Z573" s="478">
        <f t="shared" si="197"/>
        <v>2.7412000540000001</v>
      </c>
      <c r="AA573" s="465">
        <f t="shared" si="198"/>
        <v>172.78185486400002</v>
      </c>
      <c r="AB573" s="429">
        <f t="shared" si="199"/>
        <v>2.9851737191430552E-2</v>
      </c>
      <c r="AC573" s="454">
        <f t="shared" si="200"/>
        <v>98.628168479659777</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95.065649605000004</v>
      </c>
      <c r="V574" s="475">
        <f t="shared" si="193"/>
        <v>307.36381977500002</v>
      </c>
      <c r="W574" s="460">
        <f t="shared" si="194"/>
        <v>284.37883009799998</v>
      </c>
      <c r="X574" s="476">
        <f t="shared" si="195"/>
        <v>204.26094491000001</v>
      </c>
      <c r="Y574" s="476">
        <f t="shared" si="196"/>
        <v>238.37053959400001</v>
      </c>
      <c r="Z574" s="478">
        <f t="shared" si="197"/>
        <v>10.57513713</v>
      </c>
      <c r="AA574" s="465">
        <f t="shared" si="198"/>
        <v>1140.0149211120001</v>
      </c>
      <c r="AB574" s="429">
        <f t="shared" si="199"/>
        <v>0.19696180392398066</v>
      </c>
      <c r="AC574" s="454">
        <f t="shared" si="200"/>
        <v>99.446336439380161</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153.993271685</v>
      </c>
      <c r="V575" s="475">
        <f t="shared" si="193"/>
        <v>467.29411256999998</v>
      </c>
      <c r="W575" s="460">
        <f t="shared" si="194"/>
        <v>488.54291379</v>
      </c>
      <c r="X575" s="476">
        <f t="shared" si="195"/>
        <v>352.72131845999996</v>
      </c>
      <c r="Y575" s="476">
        <f t="shared" si="196"/>
        <v>439.36016051999997</v>
      </c>
      <c r="Z575" s="478">
        <f t="shared" si="197"/>
        <v>12.364881932000001</v>
      </c>
      <c r="AA575" s="465">
        <f t="shared" si="198"/>
        <v>1914.2766589569999</v>
      </c>
      <c r="AB575" s="429">
        <f t="shared" si="199"/>
        <v>0.3307319728674844</v>
      </c>
      <c r="AC575" s="454">
        <f t="shared" si="200"/>
        <v>97.178499745500474</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220.77996297999999</v>
      </c>
      <c r="V576" s="475">
        <f t="shared" si="193"/>
        <v>675.59122217200002</v>
      </c>
      <c r="W576" s="460">
        <f t="shared" si="194"/>
        <v>646.46467472400002</v>
      </c>
      <c r="X576" s="476">
        <f t="shared" si="195"/>
        <v>464.33655157999999</v>
      </c>
      <c r="Y576" s="476">
        <f t="shared" si="196"/>
        <v>554.26710303599998</v>
      </c>
      <c r="Z576" s="478">
        <f t="shared" si="197"/>
        <v>16.896666247999999</v>
      </c>
      <c r="AA576" s="465">
        <f t="shared" si="198"/>
        <v>2578.3361807400001</v>
      </c>
      <c r="AB576" s="429">
        <f t="shared" si="199"/>
        <v>0.44546236709398757</v>
      </c>
      <c r="AC576" s="454">
        <f t="shared" si="200"/>
        <v>99.081838915168106</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81.971365710000001</v>
      </c>
      <c r="V577" s="475">
        <f t="shared" si="193"/>
        <v>280.459007939</v>
      </c>
      <c r="W577" s="460">
        <f t="shared" si="194"/>
        <v>276.60799987199999</v>
      </c>
      <c r="X577" s="476">
        <f t="shared" si="195"/>
        <v>215.26386635</v>
      </c>
      <c r="Y577" s="476">
        <f t="shared" si="196"/>
        <v>299.15470717599999</v>
      </c>
      <c r="Z577" s="478">
        <f t="shared" si="197"/>
        <v>8.0359338300000012</v>
      </c>
      <c r="AA577" s="465">
        <f t="shared" si="198"/>
        <v>1161.4928808770001</v>
      </c>
      <c r="AB577" s="429">
        <f t="shared" si="199"/>
        <v>0.20067257789858328</v>
      </c>
      <c r="AC577" s="454">
        <f t="shared" si="200"/>
        <v>94.646543200191005</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52.313200939999994</v>
      </c>
      <c r="V578" s="475">
        <f t="shared" si="193"/>
        <v>147.320581949</v>
      </c>
      <c r="W578" s="460">
        <f t="shared" si="194"/>
        <v>126.554961174</v>
      </c>
      <c r="X578" s="476">
        <f t="shared" si="195"/>
        <v>67.789816680000001</v>
      </c>
      <c r="Y578" s="476">
        <f t="shared" si="196"/>
        <v>77.570661319999999</v>
      </c>
      <c r="Z578" s="478">
        <f t="shared" si="197"/>
        <v>3.5404759979999998</v>
      </c>
      <c r="AA578" s="465">
        <f t="shared" si="198"/>
        <v>475.08969806099998</v>
      </c>
      <c r="AB578" s="429">
        <f t="shared" si="199"/>
        <v>8.2081841406530756E-2</v>
      </c>
      <c r="AC578" s="454">
        <f t="shared" si="200"/>
        <v>108.52874546235273</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172.153574905</v>
      </c>
      <c r="V579" s="475">
        <f t="shared" si="193"/>
        <v>573.23755799200001</v>
      </c>
      <c r="W579" s="460">
        <f t="shared" si="194"/>
        <v>547.786445544</v>
      </c>
      <c r="X579" s="476">
        <f t="shared" si="195"/>
        <v>425.20286033000002</v>
      </c>
      <c r="Y579" s="476">
        <f t="shared" si="196"/>
        <v>545.81061233599996</v>
      </c>
      <c r="Z579" s="478">
        <f t="shared" si="197"/>
        <v>10.231533606000001</v>
      </c>
      <c r="AA579" s="465">
        <f t="shared" si="198"/>
        <v>2274.4225847130001</v>
      </c>
      <c r="AB579" s="429">
        <f t="shared" si="199"/>
        <v>0.39295483495387007</v>
      </c>
      <c r="AC579" s="454">
        <f t="shared" si="200"/>
        <v>96.553766533520786</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179.71844227</v>
      </c>
      <c r="V580" s="475">
        <f t="shared" si="193"/>
        <v>597.71615054099993</v>
      </c>
      <c r="W580" s="460">
        <f t="shared" si="194"/>
        <v>549.69608326800005</v>
      </c>
      <c r="X580" s="476">
        <f t="shared" si="195"/>
        <v>403.92697226999996</v>
      </c>
      <c r="Y580" s="476">
        <f t="shared" si="196"/>
        <v>506.05064478399999</v>
      </c>
      <c r="Z580" s="478">
        <f t="shared" si="197"/>
        <v>13.333511705999999</v>
      </c>
      <c r="AA580" s="465">
        <f t="shared" si="198"/>
        <v>2250.4418048389998</v>
      </c>
      <c r="AB580" s="429">
        <f t="shared" si="199"/>
        <v>0.3888116456183483</v>
      </c>
      <c r="AC580" s="454">
        <f t="shared" si="200"/>
        <v>98.544427213624076</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11.78920329</v>
      </c>
      <c r="V581" s="475">
        <f t="shared" si="193"/>
        <v>43.758054803999997</v>
      </c>
      <c r="W581" s="460">
        <f t="shared" si="194"/>
        <v>50.096481690000005</v>
      </c>
      <c r="X581" s="476">
        <f t="shared" si="195"/>
        <v>39.712114530000001</v>
      </c>
      <c r="Y581" s="476">
        <f t="shared" si="196"/>
        <v>57.370176264000001</v>
      </c>
      <c r="Z581" s="478">
        <f t="shared" si="197"/>
        <v>2.4897221820000004</v>
      </c>
      <c r="AA581" s="465">
        <f t="shared" si="198"/>
        <v>205.21575276000002</v>
      </c>
      <c r="AB581" s="429">
        <f t="shared" si="199"/>
        <v>3.5455382301313065E-2</v>
      </c>
      <c r="AC581" s="454">
        <f t="shared" si="200"/>
        <v>91.154109558922769</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205.667086635</v>
      </c>
      <c r="V582" s="475">
        <f t="shared" si="193"/>
        <v>716.58158094299995</v>
      </c>
      <c r="W582" s="460">
        <f t="shared" si="194"/>
        <v>714.23394449400007</v>
      </c>
      <c r="X582" s="476">
        <f t="shared" si="195"/>
        <v>547.93113013000004</v>
      </c>
      <c r="Y582" s="476">
        <f t="shared" si="196"/>
        <v>676.62015909200011</v>
      </c>
      <c r="Z582" s="478">
        <f t="shared" si="197"/>
        <v>15.601410034000001</v>
      </c>
      <c r="AA582" s="465">
        <f t="shared" si="198"/>
        <v>2876.6353113279997</v>
      </c>
      <c r="AB582" s="429">
        <f t="shared" si="199"/>
        <v>0.4969998810172771</v>
      </c>
      <c r="AC582" s="454">
        <f t="shared" si="200"/>
        <v>96.625769858365857</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40.911988209999997</v>
      </c>
      <c r="V583" s="475">
        <f t="shared" si="193"/>
        <v>157.80198083900001</v>
      </c>
      <c r="W583" s="460">
        <f t="shared" si="194"/>
        <v>146.37092821800002</v>
      </c>
      <c r="X583" s="476">
        <f t="shared" si="195"/>
        <v>113.65453012</v>
      </c>
      <c r="Y583" s="476">
        <f t="shared" si="196"/>
        <v>141.35567478999999</v>
      </c>
      <c r="Z583" s="478">
        <f t="shared" si="197"/>
        <v>8.7748943180000012</v>
      </c>
      <c r="AA583" s="465">
        <f t="shared" si="198"/>
        <v>608.86999649500001</v>
      </c>
      <c r="AB583" s="429">
        <f t="shared" si="199"/>
        <v>0.10519523090791293</v>
      </c>
      <c r="AC583" s="454">
        <f t="shared" si="200"/>
        <v>95.931936918927249</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159.74207566500002</v>
      </c>
      <c r="V584" s="475">
        <f t="shared" si="193"/>
        <v>508.08947044899998</v>
      </c>
      <c r="W584" s="460">
        <f t="shared" si="194"/>
        <v>469.15666492199995</v>
      </c>
      <c r="X584" s="476">
        <f t="shared" si="195"/>
        <v>336.98142598999999</v>
      </c>
      <c r="Y584" s="476">
        <f t="shared" si="196"/>
        <v>401.81705719400003</v>
      </c>
      <c r="Z584" s="478">
        <f t="shared" si="197"/>
        <v>11.580346585999999</v>
      </c>
      <c r="AA584" s="465">
        <f t="shared" si="198"/>
        <v>1887.3670408059997</v>
      </c>
      <c r="AB584" s="429">
        <f t="shared" si="199"/>
        <v>0.32608276447926743</v>
      </c>
      <c r="AC584" s="454">
        <f t="shared" si="200"/>
        <v>99.680766096172974</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264.70392147500002</v>
      </c>
      <c r="V585" s="475">
        <f t="shared" ref="V585:V648" si="214">IFERROR(V$5*I585,"")</f>
        <v>857.20302251100009</v>
      </c>
      <c r="W585" s="460">
        <f t="shared" ref="W585:W648" si="215">IFERROR(W$5*K585,"")</f>
        <v>877.34440498799995</v>
      </c>
      <c r="X585" s="476">
        <f t="shared" ref="X585:X648" si="216">IFERROR(X$5*M585,"")</f>
        <v>676.21951811999998</v>
      </c>
      <c r="Y585" s="476">
        <f t="shared" ref="Y585:Y648" si="217">IFERROR(Y$5*O585,"")</f>
        <v>814.27806358600003</v>
      </c>
      <c r="Z585" s="478">
        <f t="shared" ref="Z585:Z648" si="218">IFERROR(Z$5*Q585,"")</f>
        <v>19.402757934</v>
      </c>
      <c r="AA585" s="465">
        <f t="shared" ref="AA585:AA648" si="219">IFERROR(SUM(U585:Z585),"")</f>
        <v>3509.1516886139998</v>
      </c>
      <c r="AB585" s="429">
        <f t="shared" ref="AB585:AB648" si="220">IF(OR(AA585="", AA585=0), "", AA585/$AA$5)</f>
        <v>0.60628052671285415</v>
      </c>
      <c r="AC585" s="454">
        <f t="shared" ref="AC585:AC648" si="221">IF(OR(AB585="", AB585=0), "", IF(AN585&gt;0, AB585/AN585*100, ""))</f>
        <v>96.479025397905062</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191.31508514999999</v>
      </c>
      <c r="V586" s="475">
        <f t="shared" si="214"/>
        <v>642.29885611000009</v>
      </c>
      <c r="W586" s="460">
        <f t="shared" si="215"/>
        <v>560.433746208</v>
      </c>
      <c r="X586" s="476">
        <f t="shared" si="216"/>
        <v>390.06697296999999</v>
      </c>
      <c r="Y586" s="476">
        <f t="shared" si="217"/>
        <v>456.65109759799998</v>
      </c>
      <c r="Z586" s="478">
        <f t="shared" si="218"/>
        <v>14.373959509999999</v>
      </c>
      <c r="AA586" s="465">
        <f t="shared" si="219"/>
        <v>2255.1397175460002</v>
      </c>
      <c r="AB586" s="429">
        <f t="shared" si="220"/>
        <v>0.38962330987318594</v>
      </c>
      <c r="AC586" s="454">
        <f t="shared" si="221"/>
        <v>101.54079907194757</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104.39897231</v>
      </c>
      <c r="V587" s="475">
        <f t="shared" si="214"/>
        <v>283.40119284000002</v>
      </c>
      <c r="W587" s="460">
        <f t="shared" si="215"/>
        <v>262.32777185999998</v>
      </c>
      <c r="X587" s="476">
        <f t="shared" si="216"/>
        <v>204.02946682999999</v>
      </c>
      <c r="Y587" s="476">
        <f t="shared" si="217"/>
        <v>254.05935010399998</v>
      </c>
      <c r="Z587" s="478">
        <f t="shared" si="218"/>
        <v>10.199317314</v>
      </c>
      <c r="AA587" s="465">
        <f t="shared" si="219"/>
        <v>1118.4160712579999</v>
      </c>
      <c r="AB587" s="429">
        <f t="shared" si="220"/>
        <v>0.19323014361748442</v>
      </c>
      <c r="AC587" s="454">
        <f t="shared" si="221"/>
        <v>96.712554240918578</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81.79875063499999</v>
      </c>
      <c r="V588" s="475">
        <f t="shared" si="214"/>
        <v>230.28036349300001</v>
      </c>
      <c r="W588" s="460">
        <f t="shared" si="215"/>
        <v>219.30498129599999</v>
      </c>
      <c r="X588" s="476">
        <f t="shared" si="216"/>
        <v>146.42747285000002</v>
      </c>
      <c r="Y588" s="476">
        <f t="shared" si="217"/>
        <v>172.874944298</v>
      </c>
      <c r="Z588" s="478">
        <f t="shared" si="218"/>
        <v>7.874007572</v>
      </c>
      <c r="AA588" s="465">
        <f t="shared" si="219"/>
        <v>858.56052014399984</v>
      </c>
      <c r="AB588" s="429">
        <f t="shared" si="220"/>
        <v>0.14833457500760192</v>
      </c>
      <c r="AC588" s="454">
        <f t="shared" si="221"/>
        <v>100.65724575701832</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98.527175575000001</v>
      </c>
      <c r="V589" s="475">
        <f t="shared" si="214"/>
        <v>387.09960748499998</v>
      </c>
      <c r="W589" s="460">
        <f t="shared" si="215"/>
        <v>400.83226794000001</v>
      </c>
      <c r="X589" s="476">
        <f t="shared" si="216"/>
        <v>322.21476610000002</v>
      </c>
      <c r="Y589" s="476">
        <f t="shared" si="217"/>
        <v>433.61984124000003</v>
      </c>
      <c r="Z589" s="478">
        <f t="shared" si="218"/>
        <v>9.0007874280000006</v>
      </c>
      <c r="AA589" s="465">
        <f t="shared" si="219"/>
        <v>1651.2944457680001</v>
      </c>
      <c r="AB589" s="429">
        <f t="shared" si="220"/>
        <v>0.28529620693987562</v>
      </c>
      <c r="AC589" s="454">
        <f t="shared" si="221"/>
        <v>93.84679012362389</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84.969787655000005</v>
      </c>
      <c r="V590" s="475">
        <f t="shared" si="214"/>
        <v>280.4365469</v>
      </c>
      <c r="W590" s="460">
        <f t="shared" si="215"/>
        <v>304.75469240400002</v>
      </c>
      <c r="X590" s="476">
        <f t="shared" si="216"/>
        <v>247.11605088000002</v>
      </c>
      <c r="Y590" s="476">
        <f t="shared" si="217"/>
        <v>315.51788656400004</v>
      </c>
      <c r="Z590" s="478">
        <f t="shared" si="218"/>
        <v>8.80066506</v>
      </c>
      <c r="AA590" s="465">
        <f t="shared" si="219"/>
        <v>1241.595629463</v>
      </c>
      <c r="AB590" s="429">
        <f t="shared" si="220"/>
        <v>0.21451202996941948</v>
      </c>
      <c r="AC590" s="454">
        <f t="shared" si="221"/>
        <v>93.547801453747454</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27.408228155000003</v>
      </c>
      <c r="V591" s="475">
        <f t="shared" si="214"/>
        <v>95.391759304999994</v>
      </c>
      <c r="W591" s="460">
        <f t="shared" si="215"/>
        <v>69.834469248000005</v>
      </c>
      <c r="X591" s="476">
        <f t="shared" si="216"/>
        <v>52.76724299</v>
      </c>
      <c r="Y591" s="476">
        <f t="shared" si="217"/>
        <v>58.004851496000001</v>
      </c>
      <c r="Z591" s="478">
        <f t="shared" si="218"/>
        <v>3.7757787440000001</v>
      </c>
      <c r="AA591" s="465">
        <f t="shared" si="219"/>
        <v>307.18232993800001</v>
      </c>
      <c r="AB591" s="429">
        <f t="shared" si="220"/>
        <v>5.3072275386662059E-2</v>
      </c>
      <c r="AC591" s="454">
        <f t="shared" si="221"/>
        <v>102.12367569726482</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148.72502503500002</v>
      </c>
      <c r="V592" s="475">
        <f t="shared" si="214"/>
        <v>491.68568586999999</v>
      </c>
      <c r="W592" s="460">
        <f t="shared" si="215"/>
        <v>464.50663885799997</v>
      </c>
      <c r="X592" s="476">
        <f t="shared" si="216"/>
        <v>313.40736794000003</v>
      </c>
      <c r="Y592" s="476">
        <f t="shared" si="217"/>
        <v>354.20951531399999</v>
      </c>
      <c r="Z592" s="478">
        <f t="shared" si="218"/>
        <v>10.345485932000001</v>
      </c>
      <c r="AA592" s="465">
        <f t="shared" si="219"/>
        <v>1782.8797189490001</v>
      </c>
      <c r="AB592" s="429">
        <f t="shared" si="220"/>
        <v>0.30803035918261923</v>
      </c>
      <c r="AC592" s="454">
        <f t="shared" si="221"/>
        <v>101.69090307865632</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105.492756805</v>
      </c>
      <c r="V594" s="475">
        <f t="shared" si="214"/>
        <v>363.99053419799998</v>
      </c>
      <c r="W594" s="460">
        <f t="shared" si="215"/>
        <v>397.14781860599999</v>
      </c>
      <c r="X594" s="476">
        <f t="shared" si="216"/>
        <v>368.59907231</v>
      </c>
      <c r="Y594" s="476">
        <f t="shared" si="217"/>
        <v>453.60080744000004</v>
      </c>
      <c r="Z594" s="478">
        <f t="shared" si="218"/>
        <v>8.8935371819999993</v>
      </c>
      <c r="AA594" s="465">
        <f t="shared" si="219"/>
        <v>1697.7245265409999</v>
      </c>
      <c r="AB594" s="429">
        <f t="shared" si="220"/>
        <v>0.29331799007273668</v>
      </c>
      <c r="AC594" s="454">
        <f t="shared" si="221"/>
        <v>91.175922686509324</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43.665594155000001</v>
      </c>
      <c r="V595" s="475">
        <f t="shared" si="214"/>
        <v>122.482302176</v>
      </c>
      <c r="W595" s="460">
        <f t="shared" si="215"/>
        <v>160.11336607799998</v>
      </c>
      <c r="X595" s="476">
        <f t="shared" si="216"/>
        <v>138.83878408000001</v>
      </c>
      <c r="Y595" s="476">
        <f t="shared" si="217"/>
        <v>175.47278001999999</v>
      </c>
      <c r="Z595" s="478">
        <f t="shared" si="218"/>
        <v>4.0520776359999999</v>
      </c>
      <c r="AA595" s="465">
        <f t="shared" si="219"/>
        <v>644.62490414499996</v>
      </c>
      <c r="AB595" s="429">
        <f t="shared" si="220"/>
        <v>0.11137265102712508</v>
      </c>
      <c r="AC595" s="454">
        <f t="shared" si="221"/>
        <v>90.236475138547391</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164.88105989500002</v>
      </c>
      <c r="V596" s="475">
        <f t="shared" si="214"/>
        <v>542.52640993499995</v>
      </c>
      <c r="W596" s="460">
        <f t="shared" si="215"/>
        <v>573.29450350800005</v>
      </c>
      <c r="X596" s="476">
        <f t="shared" si="216"/>
        <v>478.98635487999996</v>
      </c>
      <c r="Y596" s="476">
        <f t="shared" si="217"/>
        <v>568.87252810799998</v>
      </c>
      <c r="Z596" s="478">
        <f t="shared" si="218"/>
        <v>12.597623594</v>
      </c>
      <c r="AA596" s="465">
        <f t="shared" si="219"/>
        <v>2341.15847992</v>
      </c>
      <c r="AB596" s="429">
        <f t="shared" si="220"/>
        <v>0.4044848790463027</v>
      </c>
      <c r="AC596" s="454">
        <f t="shared" si="221"/>
        <v>94.363169077013481</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89.896727845000001</v>
      </c>
      <c r="V597" s="475">
        <f t="shared" si="214"/>
        <v>242.13365307599997</v>
      </c>
      <c r="W597" s="460">
        <f t="shared" si="215"/>
        <v>282.408458172</v>
      </c>
      <c r="X597" s="476">
        <f t="shared" si="216"/>
        <v>256.79748644</v>
      </c>
      <c r="Y597" s="476">
        <f t="shared" si="217"/>
        <v>325.48376232000004</v>
      </c>
      <c r="Z597" s="478">
        <f t="shared" si="218"/>
        <v>7.5967466840000002</v>
      </c>
      <c r="AA597" s="465">
        <f t="shared" si="219"/>
        <v>1204.316834537</v>
      </c>
      <c r="AB597" s="429">
        <f t="shared" si="220"/>
        <v>0.20807132593935729</v>
      </c>
      <c r="AC597" s="454">
        <f t="shared" si="221"/>
        <v>90.477666121269991</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8.562333670000001</v>
      </c>
      <c r="V598" s="475">
        <f t="shared" si="214"/>
        <v>37.275168119999996</v>
      </c>
      <c r="W598" s="460">
        <f t="shared" si="215"/>
        <v>44.631907775999998</v>
      </c>
      <c r="X598" s="476">
        <f t="shared" si="216"/>
        <v>41.1925016</v>
      </c>
      <c r="Y598" s="476">
        <f t="shared" si="217"/>
        <v>50.609308500000004</v>
      </c>
      <c r="Z598" s="478">
        <f t="shared" si="218"/>
        <v>1.1718579740000001</v>
      </c>
      <c r="AA598" s="465">
        <f t="shared" si="219"/>
        <v>183.44307763999998</v>
      </c>
      <c r="AB598" s="429">
        <f t="shared" si="220"/>
        <v>3.1693689986178296E-2</v>
      </c>
      <c r="AC598" s="454">
        <f t="shared" si="221"/>
        <v>90.002806236406499</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424.17001739</v>
      </c>
      <c r="V600" s="475">
        <f t="shared" si="214"/>
        <v>1199.136915803</v>
      </c>
      <c r="W600" s="460">
        <f t="shared" si="215"/>
        <v>1092.8606808480001</v>
      </c>
      <c r="X600" s="476">
        <f t="shared" si="216"/>
        <v>781.65799779999998</v>
      </c>
      <c r="Y600" s="476">
        <f t="shared" si="217"/>
        <v>915.38372023199997</v>
      </c>
      <c r="Z600" s="478">
        <f t="shared" si="218"/>
        <v>24.104510867999998</v>
      </c>
      <c r="AA600" s="465">
        <f t="shared" si="219"/>
        <v>4437.3138429410001</v>
      </c>
      <c r="AB600" s="429">
        <f t="shared" si="220"/>
        <v>0.76664026312042155</v>
      </c>
      <c r="AC600" s="454">
        <f t="shared" si="221"/>
        <v>100.31643968722503</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88.794317544999998</v>
      </c>
      <c r="V601" s="475">
        <f t="shared" si="214"/>
        <v>266.27883982000003</v>
      </c>
      <c r="W601" s="460">
        <f t="shared" si="215"/>
        <v>253.450646484</v>
      </c>
      <c r="X601" s="476">
        <f t="shared" si="216"/>
        <v>186.84008317000001</v>
      </c>
      <c r="Y601" s="476">
        <f t="shared" si="217"/>
        <v>214.771043746</v>
      </c>
      <c r="Z601" s="478">
        <f t="shared" si="218"/>
        <v>8.0806662019999997</v>
      </c>
      <c r="AA601" s="465">
        <f t="shared" si="219"/>
        <v>1018.215596967</v>
      </c>
      <c r="AB601" s="429">
        <f t="shared" si="220"/>
        <v>0.17591838233707671</v>
      </c>
      <c r="AC601" s="454">
        <f t="shared" si="221"/>
        <v>98.805579624603752</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17.667535585</v>
      </c>
      <c r="V602" s="475">
        <f t="shared" si="214"/>
        <v>68.657367477000008</v>
      </c>
      <c r="W602" s="460">
        <f t="shared" si="215"/>
        <v>63.396435906000001</v>
      </c>
      <c r="X602" s="476">
        <f t="shared" si="216"/>
        <v>42.034943750000004</v>
      </c>
      <c r="Y602" s="476">
        <f t="shared" si="217"/>
        <v>59.144126327999999</v>
      </c>
      <c r="Z602" s="478">
        <f t="shared" si="218"/>
        <v>1.503123306</v>
      </c>
      <c r="AA602" s="465">
        <f t="shared" si="219"/>
        <v>252.40353235199998</v>
      </c>
      <c r="AB602" s="429">
        <f t="shared" si="220"/>
        <v>4.3608074006910851E-2</v>
      </c>
      <c r="AC602" s="454">
        <f t="shared" si="221"/>
        <v>99.389030153283159</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6.9766594749999999</v>
      </c>
      <c r="V603" s="475">
        <f t="shared" si="214"/>
        <v>18.311576747</v>
      </c>
      <c r="W603" s="460">
        <f t="shared" si="215"/>
        <v>22.272279984000001</v>
      </c>
      <c r="X603" s="476">
        <f t="shared" si="216"/>
        <v>20.078610910000002</v>
      </c>
      <c r="Y603" s="476">
        <f t="shared" si="217"/>
        <v>10.997811988</v>
      </c>
      <c r="Z603" s="478">
        <f t="shared" si="218"/>
        <v>0.49109328000000002</v>
      </c>
      <c r="AA603" s="465">
        <f t="shared" si="219"/>
        <v>79.128032383999994</v>
      </c>
      <c r="AB603" s="429">
        <f t="shared" si="220"/>
        <v>1.3671049133379404E-2</v>
      </c>
      <c r="AC603" s="454">
        <f t="shared" si="221"/>
        <v>98.848699609276636</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106.52269119</v>
      </c>
      <c r="V606" s="475">
        <f t="shared" si="214"/>
        <v>270.49939375400004</v>
      </c>
      <c r="W606" s="460">
        <f t="shared" si="215"/>
        <v>239.51047149600001</v>
      </c>
      <c r="X606" s="476">
        <f t="shared" si="216"/>
        <v>165.41433216999999</v>
      </c>
      <c r="Y606" s="476">
        <f t="shared" si="217"/>
        <v>176.79212046199999</v>
      </c>
      <c r="Z606" s="478">
        <f t="shared" si="218"/>
        <v>4.4369928940000003</v>
      </c>
      <c r="AA606" s="465">
        <f t="shared" si="219"/>
        <v>963.17600196599994</v>
      </c>
      <c r="AB606" s="429">
        <f t="shared" si="220"/>
        <v>0.16640912266171387</v>
      </c>
      <c r="AC606" s="454">
        <f t="shared" si="221"/>
        <v>102.92190865492179</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32.700312265000001</v>
      </c>
      <c r="V607" s="475">
        <f t="shared" si="214"/>
        <v>54.244334772999999</v>
      </c>
      <c r="W607" s="460">
        <f t="shared" si="215"/>
        <v>37.140978576000002</v>
      </c>
      <c r="X607" s="476">
        <f t="shared" si="216"/>
        <v>20.154276769999999</v>
      </c>
      <c r="Y607" s="476">
        <f t="shared" si="217"/>
        <v>18.965282210000002</v>
      </c>
      <c r="Z607" s="478">
        <f t="shared" si="218"/>
        <v>0.52962738399999998</v>
      </c>
      <c r="AA607" s="465">
        <f t="shared" si="219"/>
        <v>163.73481197800001</v>
      </c>
      <c r="AB607" s="429">
        <f t="shared" si="220"/>
        <v>2.8288668275397374E-2</v>
      </c>
      <c r="AC607" s="454">
        <f t="shared" si="221"/>
        <v>113.96900549770699</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15.955026799999999</v>
      </c>
      <c r="V608" s="475">
        <f t="shared" si="214"/>
        <v>24.055441980000001</v>
      </c>
      <c r="W608" s="460">
        <f t="shared" si="215"/>
        <v>22.887487493999998</v>
      </c>
      <c r="X608" s="476">
        <f t="shared" si="216"/>
        <v>14.356235789999999</v>
      </c>
      <c r="Y608" s="476">
        <f t="shared" si="217"/>
        <v>17.187627581999998</v>
      </c>
      <c r="Z608" s="478">
        <f t="shared" si="218"/>
        <v>0.24303883399999998</v>
      </c>
      <c r="AA608" s="465">
        <f t="shared" si="219"/>
        <v>94.684858480000003</v>
      </c>
      <c r="AB608" s="429">
        <f t="shared" si="220"/>
        <v>1.6358821437456806E-2</v>
      </c>
      <c r="AC608" s="454">
        <f t="shared" si="221"/>
        <v>102.82262445887922</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11.332916769999999</v>
      </c>
      <c r="V609" s="475">
        <f t="shared" si="214"/>
        <v>19.856216948</v>
      </c>
      <c r="W609" s="460">
        <f t="shared" si="215"/>
        <v>13.083747167999999</v>
      </c>
      <c r="X609" s="476">
        <f t="shared" si="216"/>
        <v>7.2540263200000004</v>
      </c>
      <c r="Y609" s="476">
        <f t="shared" si="217"/>
        <v>4.8332984940000001</v>
      </c>
      <c r="Z609" s="478">
        <f t="shared" si="218"/>
        <v>0.30073618800000002</v>
      </c>
      <c r="AA609" s="465">
        <f t="shared" si="219"/>
        <v>56.660941887999996</v>
      </c>
      <c r="AB609" s="429">
        <f t="shared" si="220"/>
        <v>9.789381805114029E-3</v>
      </c>
      <c r="AC609" s="454">
        <f t="shared" si="221"/>
        <v>117.34140478006776</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6.5365294199999999</v>
      </c>
      <c r="V610" s="475">
        <f t="shared" si="214"/>
        <v>14.365531093</v>
      </c>
      <c r="W610" s="460">
        <f t="shared" si="215"/>
        <v>15.287148395999999</v>
      </c>
      <c r="X610" s="476">
        <f t="shared" si="216"/>
        <v>9.5276864299999993</v>
      </c>
      <c r="Y610" s="476">
        <f t="shared" si="217"/>
        <v>8.5586450739999993</v>
      </c>
      <c r="Z610" s="478">
        <f t="shared" si="218"/>
        <v>0.31450615399999998</v>
      </c>
      <c r="AA610" s="465">
        <f t="shared" si="219"/>
        <v>54.590046567000002</v>
      </c>
      <c r="AB610" s="429">
        <f t="shared" si="220"/>
        <v>9.4315906300967527E-3</v>
      </c>
      <c r="AC610" s="454">
        <f t="shared" si="221"/>
        <v>104.67705363774931</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15.890088500000001</v>
      </c>
      <c r="V611" s="475">
        <f t="shared" si="214"/>
        <v>41.506877252999999</v>
      </c>
      <c r="W611" s="460">
        <f t="shared" si="215"/>
        <v>38.326376033999999</v>
      </c>
      <c r="X611" s="476">
        <f t="shared" si="216"/>
        <v>27.528708030000001</v>
      </c>
      <c r="Y611" s="476">
        <f t="shared" si="217"/>
        <v>31.712182094000003</v>
      </c>
      <c r="Z611" s="478">
        <f t="shared" si="218"/>
        <v>0.67862303400000001</v>
      </c>
      <c r="AA611" s="465">
        <f t="shared" si="219"/>
        <v>155.64285494500001</v>
      </c>
      <c r="AB611" s="429">
        <f t="shared" si="220"/>
        <v>2.6890610736869387E-2</v>
      </c>
      <c r="AC611" s="454">
        <f t="shared" si="221"/>
        <v>100.39782168542139</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21.225476580000002</v>
      </c>
      <c r="V612" s="475">
        <f t="shared" si="214"/>
        <v>41.539415708999996</v>
      </c>
      <c r="W612" s="460">
        <f t="shared" si="215"/>
        <v>31.639778868000001</v>
      </c>
      <c r="X612" s="476">
        <f t="shared" si="216"/>
        <v>23.837587670000001</v>
      </c>
      <c r="Y612" s="476">
        <f t="shared" si="217"/>
        <v>23.886995016</v>
      </c>
      <c r="Z612" s="478">
        <f t="shared" si="218"/>
        <v>0.401156242</v>
      </c>
      <c r="AA612" s="465">
        <f t="shared" si="219"/>
        <v>142.53041008500003</v>
      </c>
      <c r="AB612" s="429">
        <f t="shared" si="220"/>
        <v>2.4625157236523847E-2</v>
      </c>
      <c r="AC612" s="454">
        <f t="shared" si="221"/>
        <v>104.04032400756758</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17.778514915000002</v>
      </c>
      <c r="V613" s="475">
        <f t="shared" si="214"/>
        <v>41.882408183000003</v>
      </c>
      <c r="W613" s="460">
        <f t="shared" si="215"/>
        <v>35.125348175999996</v>
      </c>
      <c r="X613" s="476">
        <f t="shared" si="216"/>
        <v>25.888407279999999</v>
      </c>
      <c r="Y613" s="476">
        <f t="shared" si="217"/>
        <v>28.076647752</v>
      </c>
      <c r="Z613" s="478">
        <f t="shared" si="218"/>
        <v>0.74906562799999998</v>
      </c>
      <c r="AA613" s="465">
        <f t="shared" si="219"/>
        <v>149.50039193400002</v>
      </c>
      <c r="AB613" s="429">
        <f t="shared" si="220"/>
        <v>2.5829369719073951E-2</v>
      </c>
      <c r="AC613" s="454">
        <f t="shared" si="221"/>
        <v>101.84276334371327</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12.939176160000001</v>
      </c>
      <c r="V614" s="475">
        <f t="shared" si="214"/>
        <v>19.807803726</v>
      </c>
      <c r="W614" s="460">
        <f t="shared" si="215"/>
        <v>18.405417245999999</v>
      </c>
      <c r="X614" s="476">
        <f t="shared" si="216"/>
        <v>13.22006957</v>
      </c>
      <c r="Y614" s="476">
        <f t="shared" si="217"/>
        <v>12.052993698000002</v>
      </c>
      <c r="Z614" s="478">
        <f t="shared" si="218"/>
        <v>0.53250351200000001</v>
      </c>
      <c r="AA614" s="465">
        <f t="shared" si="219"/>
        <v>76.957963911999997</v>
      </c>
      <c r="AB614" s="429">
        <f t="shared" si="220"/>
        <v>1.3296123689011749E-2</v>
      </c>
      <c r="AC614" s="454">
        <f t="shared" si="221"/>
        <v>102.49883928919323</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27.095936350000002</v>
      </c>
      <c r="V615" s="475">
        <f t="shared" si="214"/>
        <v>75.291351742999993</v>
      </c>
      <c r="W615" s="460">
        <f t="shared" si="215"/>
        <v>69.522085254000004</v>
      </c>
      <c r="X615" s="476">
        <f t="shared" si="216"/>
        <v>49.935667930000001</v>
      </c>
      <c r="Y615" s="476">
        <f t="shared" si="217"/>
        <v>56.268151412000002</v>
      </c>
      <c r="Z615" s="478">
        <f t="shared" si="218"/>
        <v>1.0774672760000001</v>
      </c>
      <c r="AA615" s="465">
        <f t="shared" si="219"/>
        <v>279.19065996499995</v>
      </c>
      <c r="AB615" s="429">
        <f t="shared" si="220"/>
        <v>4.8236119551658595E-2</v>
      </c>
      <c r="AC615" s="454">
        <f t="shared" si="221"/>
        <v>100.77929623163293</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126.97385906</v>
      </c>
      <c r="V616" s="475">
        <f t="shared" si="214"/>
        <v>323.11715670500001</v>
      </c>
      <c r="W616" s="460">
        <f t="shared" si="215"/>
        <v>287.80899681599999</v>
      </c>
      <c r="X616" s="476">
        <f t="shared" si="216"/>
        <v>214.30178455000001</v>
      </c>
      <c r="Y616" s="476">
        <f t="shared" si="217"/>
        <v>248.13382305799999</v>
      </c>
      <c r="Z616" s="478">
        <f t="shared" si="218"/>
        <v>5.4997568699999997</v>
      </c>
      <c r="AA616" s="465">
        <f t="shared" si="219"/>
        <v>1205.8353770590002</v>
      </c>
      <c r="AB616" s="429">
        <f t="shared" si="220"/>
        <v>0.20833368643037323</v>
      </c>
      <c r="AC616" s="454">
        <f t="shared" si="221"/>
        <v>99.941458005122215</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90.027970300000007</v>
      </c>
      <c r="V617" s="475">
        <f t="shared" si="214"/>
        <v>233.29968124499999</v>
      </c>
      <c r="W617" s="460">
        <f t="shared" si="215"/>
        <v>215.42288660999998</v>
      </c>
      <c r="X617" s="476">
        <f t="shared" si="216"/>
        <v>158.33068535999999</v>
      </c>
      <c r="Y617" s="476">
        <f t="shared" si="217"/>
        <v>175.686379026</v>
      </c>
      <c r="Z617" s="478">
        <f t="shared" si="218"/>
        <v>2.1930520539999998</v>
      </c>
      <c r="AA617" s="465">
        <f t="shared" si="219"/>
        <v>874.96065459499982</v>
      </c>
      <c r="AB617" s="429">
        <f t="shared" si="220"/>
        <v>0.15116804675103659</v>
      </c>
      <c r="AC617" s="454">
        <f t="shared" si="221"/>
        <v>100.61765668389349</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1.7140549349999998</v>
      </c>
      <c r="V618" s="475">
        <f t="shared" si="214"/>
        <v>5.6939968499999996</v>
      </c>
      <c r="W618" s="460">
        <f t="shared" si="215"/>
        <v>5.8880398500000002</v>
      </c>
      <c r="X618" s="476">
        <f t="shared" si="216"/>
        <v>3.9133191700000003</v>
      </c>
      <c r="Y618" s="476">
        <f t="shared" si="217"/>
        <v>4.566805478</v>
      </c>
      <c r="Z618" s="478">
        <f t="shared" si="218"/>
        <v>0.120913962</v>
      </c>
      <c r="AA618" s="465">
        <f t="shared" si="219"/>
        <v>21.897130245</v>
      </c>
      <c r="AB618" s="429">
        <f t="shared" si="220"/>
        <v>3.7831945827574293E-3</v>
      </c>
      <c r="AC618" s="454">
        <f t="shared" si="221"/>
        <v>100.36947544252925</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19.57757814</v>
      </c>
      <c r="V619" s="475">
        <f t="shared" si="214"/>
        <v>36.446457813000002</v>
      </c>
      <c r="W619" s="460">
        <f t="shared" si="215"/>
        <v>35.199921912000001</v>
      </c>
      <c r="X619" s="476">
        <f t="shared" si="216"/>
        <v>24.172473629999999</v>
      </c>
      <c r="Y619" s="476">
        <f t="shared" si="217"/>
        <v>21.753917401999999</v>
      </c>
      <c r="Z619" s="478">
        <f t="shared" si="218"/>
        <v>0.52017789999999997</v>
      </c>
      <c r="AA619" s="465">
        <f t="shared" si="219"/>
        <v>137.67052679700001</v>
      </c>
      <c r="AB619" s="429">
        <f t="shared" si="220"/>
        <v>2.3785509121803734E-2</v>
      </c>
      <c r="AC619" s="454">
        <f t="shared" si="221"/>
        <v>103.85404809280516</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59.540428200000001</v>
      </c>
      <c r="V620" s="475">
        <f t="shared" si="214"/>
        <v>147.431247176</v>
      </c>
      <c r="W620" s="460">
        <f t="shared" si="215"/>
        <v>126.97509449399999</v>
      </c>
      <c r="X620" s="476">
        <f t="shared" si="216"/>
        <v>95.882326110000008</v>
      </c>
      <c r="Y620" s="476">
        <f t="shared" si="217"/>
        <v>108.097349278</v>
      </c>
      <c r="Z620" s="478">
        <f t="shared" si="218"/>
        <v>3.1650476580000002</v>
      </c>
      <c r="AA620" s="465">
        <f t="shared" si="219"/>
        <v>541.09149291600011</v>
      </c>
      <c r="AB620" s="429">
        <f t="shared" si="220"/>
        <v>9.3485054062888748E-2</v>
      </c>
      <c r="AC620" s="454">
        <f t="shared" si="221"/>
        <v>100.23304434505388</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26.705899415000001</v>
      </c>
      <c r="V621" s="475">
        <f t="shared" si="214"/>
        <v>55.609719949000002</v>
      </c>
      <c r="W621" s="460">
        <f t="shared" si="215"/>
        <v>48.562755593999995</v>
      </c>
      <c r="X621" s="476">
        <f t="shared" si="216"/>
        <v>26.905186199999999</v>
      </c>
      <c r="Y621" s="476">
        <f t="shared" si="217"/>
        <v>27.457883394</v>
      </c>
      <c r="Z621" s="478">
        <f t="shared" si="218"/>
        <v>1.037149192</v>
      </c>
      <c r="AA621" s="465">
        <f t="shared" si="219"/>
        <v>186.27859374399998</v>
      </c>
      <c r="AB621" s="429">
        <f t="shared" si="220"/>
        <v>3.2183585650310986E-2</v>
      </c>
      <c r="AC621" s="454">
        <f t="shared" si="221"/>
        <v>108.87345441202126</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10.111483949999998</v>
      </c>
      <c r="V622" s="475">
        <f t="shared" si="214"/>
        <v>27.212074438999998</v>
      </c>
      <c r="W622" s="460">
        <f t="shared" si="215"/>
        <v>20.977887054</v>
      </c>
      <c r="X622" s="476">
        <f t="shared" si="216"/>
        <v>13.440067269999998</v>
      </c>
      <c r="Y622" s="476">
        <f t="shared" si="217"/>
        <v>16.877786840000002</v>
      </c>
      <c r="Z622" s="478">
        <f t="shared" si="218"/>
        <v>0.495051254</v>
      </c>
      <c r="AA622" s="465">
        <f t="shared" si="219"/>
        <v>89.114350806999994</v>
      </c>
      <c r="AB622" s="429">
        <f t="shared" si="220"/>
        <v>1.5396397858845888E-2</v>
      </c>
      <c r="AC622" s="454">
        <f t="shared" si="221"/>
        <v>104.6667468391926</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3.1983011550000002</v>
      </c>
      <c r="V623" s="475">
        <f t="shared" si="214"/>
        <v>6.8917884780000005</v>
      </c>
      <c r="W623" s="460">
        <f t="shared" si="215"/>
        <v>6.6607952039999994</v>
      </c>
      <c r="X623" s="476">
        <f t="shared" si="216"/>
        <v>7.28785873</v>
      </c>
      <c r="Y623" s="476">
        <f t="shared" si="217"/>
        <v>7.931518402</v>
      </c>
      <c r="Z623" s="478">
        <f t="shared" si="218"/>
        <v>0.15121506800000001</v>
      </c>
      <c r="AA623" s="465">
        <f t="shared" si="219"/>
        <v>32.121477036999998</v>
      </c>
      <c r="AB623" s="429">
        <f t="shared" si="220"/>
        <v>5.549667767277125E-3</v>
      </c>
      <c r="AC623" s="454">
        <f t="shared" si="221"/>
        <v>90.877865699342181</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1.2410186350000001</v>
      </c>
      <c r="V624" s="475">
        <f t="shared" si="214"/>
        <v>2.8337435699999998</v>
      </c>
      <c r="W624" s="460">
        <f t="shared" si="215"/>
        <v>2.3071798080000003</v>
      </c>
      <c r="X624" s="476">
        <f t="shared" si="216"/>
        <v>2.2015529000000003</v>
      </c>
      <c r="Y624" s="476">
        <f t="shared" si="217"/>
        <v>1.731009816</v>
      </c>
      <c r="Z624" s="478">
        <f t="shared" si="218"/>
        <v>6.2039459999999998E-2</v>
      </c>
      <c r="AA624" s="465">
        <f t="shared" si="219"/>
        <v>10.376544188999999</v>
      </c>
      <c r="AB624" s="429">
        <f t="shared" si="220"/>
        <v>1.7927685191776086E-3</v>
      </c>
      <c r="AC624" s="454">
        <f t="shared" si="221"/>
        <v>99.61104517624365</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6.0671016949999999</v>
      </c>
      <c r="V625" s="475">
        <f t="shared" si="214"/>
        <v>17.502560033000002</v>
      </c>
      <c r="W625" s="460">
        <f t="shared" si="215"/>
        <v>16.589071260000001</v>
      </c>
      <c r="X625" s="476">
        <f t="shared" si="216"/>
        <v>13.715829169999999</v>
      </c>
      <c r="Y625" s="476">
        <f t="shared" si="217"/>
        <v>17.140695491999999</v>
      </c>
      <c r="Z625" s="478">
        <f t="shared" si="218"/>
        <v>0.42646318999999999</v>
      </c>
      <c r="AA625" s="465">
        <f t="shared" si="219"/>
        <v>71.441720840000002</v>
      </c>
      <c r="AB625" s="429">
        <f t="shared" si="220"/>
        <v>1.2343075473393228E-2</v>
      </c>
      <c r="AC625" s="454">
        <f t="shared" si="221"/>
        <v>95.356724736603653</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2.825369775</v>
      </c>
      <c r="V626" s="475">
        <f t="shared" si="214"/>
        <v>8.5549738279999996</v>
      </c>
      <c r="W626" s="460">
        <f t="shared" si="215"/>
        <v>9.94703421</v>
      </c>
      <c r="X626" s="476">
        <f t="shared" si="216"/>
        <v>9.8617391199999993</v>
      </c>
      <c r="Y626" s="476">
        <f t="shared" si="217"/>
        <v>13.658774346</v>
      </c>
      <c r="Z626" s="478">
        <f t="shared" si="218"/>
        <v>0.18124441199999999</v>
      </c>
      <c r="AA626" s="465">
        <f t="shared" si="219"/>
        <v>45.029135690999993</v>
      </c>
      <c r="AB626" s="429">
        <f t="shared" si="220"/>
        <v>7.7797400986523834E-3</v>
      </c>
      <c r="AC626" s="454">
        <f t="shared" si="221"/>
        <v>87.886612561415362</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0.37152967999999997</v>
      </c>
      <c r="V627" s="475">
        <f t="shared" si="214"/>
        <v>1.078477744</v>
      </c>
      <c r="W627" s="460">
        <f t="shared" si="215"/>
        <v>0.995838432</v>
      </c>
      <c r="X627" s="476">
        <f t="shared" si="216"/>
        <v>0.71528143999999994</v>
      </c>
      <c r="Y627" s="476">
        <f t="shared" si="217"/>
        <v>0.83472649599999993</v>
      </c>
      <c r="Z627" s="478">
        <f t="shared" si="218"/>
        <v>2.3611231999999999E-2</v>
      </c>
      <c r="AA627" s="465">
        <f t="shared" si="219"/>
        <v>4.0194650240000005</v>
      </c>
      <c r="AB627" s="429">
        <f t="shared" si="220"/>
        <v>6.9444800000000007E-4</v>
      </c>
      <c r="AC627" s="454">
        <f t="shared" si="221"/>
        <v>100.00000000000003</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3.8693404199999999</v>
      </c>
      <c r="V628" s="475">
        <f t="shared" si="214"/>
        <v>12.533789334999998</v>
      </c>
      <c r="W628" s="460">
        <f t="shared" si="215"/>
        <v>11.914975505999999</v>
      </c>
      <c r="X628" s="476">
        <f t="shared" si="216"/>
        <v>11.6663465</v>
      </c>
      <c r="Y628" s="476">
        <f t="shared" si="217"/>
        <v>19.450641396000002</v>
      </c>
      <c r="Z628" s="478">
        <f t="shared" si="218"/>
        <v>0.38510269999999996</v>
      </c>
      <c r="AA628" s="465">
        <f t="shared" si="219"/>
        <v>59.820195857000002</v>
      </c>
      <c r="AB628" s="429">
        <f t="shared" si="220"/>
        <v>1.0335210065134761E-2</v>
      </c>
      <c r="AC628" s="454">
        <f t="shared" si="221"/>
        <v>87.846889193007087</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8.1582733150000006</v>
      </c>
      <c r="V629" s="475">
        <f t="shared" si="214"/>
        <v>24.578723776999997</v>
      </c>
      <c r="W629" s="460">
        <f t="shared" si="215"/>
        <v>18.647208287999998</v>
      </c>
      <c r="X629" s="476">
        <f t="shared" si="216"/>
        <v>18.127718809999998</v>
      </c>
      <c r="Y629" s="476">
        <f t="shared" si="217"/>
        <v>22.381072922000001</v>
      </c>
      <c r="Z629" s="478">
        <f t="shared" si="218"/>
        <v>0.55956322800000002</v>
      </c>
      <c r="AA629" s="465">
        <f t="shared" si="219"/>
        <v>92.452560340000005</v>
      </c>
      <c r="AB629" s="429">
        <f t="shared" si="220"/>
        <v>1.5973144495507949E-2</v>
      </c>
      <c r="AC629" s="454">
        <f t="shared" si="221"/>
        <v>94.90348404644952</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6.436598375</v>
      </c>
      <c r="V630" s="475">
        <f t="shared" si="214"/>
        <v>14.745228722</v>
      </c>
      <c r="W630" s="460">
        <f t="shared" si="215"/>
        <v>16.815766583999999</v>
      </c>
      <c r="X630" s="476">
        <f t="shared" si="216"/>
        <v>8.4296157899999997</v>
      </c>
      <c r="Y630" s="476">
        <f t="shared" si="217"/>
        <v>9.9065642680000003</v>
      </c>
      <c r="Z630" s="478">
        <f t="shared" si="218"/>
        <v>0.30820088800000001</v>
      </c>
      <c r="AA630" s="465">
        <f t="shared" si="219"/>
        <v>56.641974626999996</v>
      </c>
      <c r="AB630" s="429">
        <f t="shared" si="220"/>
        <v>9.7861048077055972E-3</v>
      </c>
      <c r="AC630" s="454">
        <f t="shared" si="221"/>
        <v>105.85908567975861</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50.387891090000004</v>
      </c>
      <c r="V631" s="475">
        <f t="shared" si="214"/>
        <v>130.00614301800002</v>
      </c>
      <c r="W631" s="460">
        <f t="shared" si="215"/>
        <v>106.18277851199998</v>
      </c>
      <c r="X631" s="476">
        <f t="shared" si="216"/>
        <v>64.89843673</v>
      </c>
      <c r="Y631" s="476">
        <f t="shared" si="217"/>
        <v>56.136763195999997</v>
      </c>
      <c r="Z631" s="478">
        <f t="shared" si="218"/>
        <v>1.2102989180000001</v>
      </c>
      <c r="AA631" s="465">
        <f t="shared" si="219"/>
        <v>408.82231146399999</v>
      </c>
      <c r="AB631" s="429">
        <f t="shared" si="220"/>
        <v>7.0632742132688317E-2</v>
      </c>
      <c r="AC631" s="454">
        <f t="shared" si="221"/>
        <v>110.31899771731197</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0.82666273999999995</v>
      </c>
      <c r="V632" s="475">
        <f t="shared" si="214"/>
        <v>2.399639692</v>
      </c>
      <c r="W632" s="460">
        <f t="shared" si="215"/>
        <v>3.0072327959999998</v>
      </c>
      <c r="X632" s="476">
        <f t="shared" si="216"/>
        <v>1.5915189199999999</v>
      </c>
      <c r="Y632" s="476">
        <f t="shared" si="217"/>
        <v>1.554575448</v>
      </c>
      <c r="Z632" s="478">
        <f t="shared" si="218"/>
        <v>5.2535576E-2</v>
      </c>
      <c r="AA632" s="465">
        <f t="shared" si="219"/>
        <v>9.4321651719999995</v>
      </c>
      <c r="AB632" s="429">
        <f t="shared" si="220"/>
        <v>1.6296069751209397E-3</v>
      </c>
      <c r="AC632" s="454">
        <f t="shared" si="221"/>
        <v>105.80178227439576</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1.5530595249999999</v>
      </c>
      <c r="V633" s="475">
        <f t="shared" si="214"/>
        <v>3.4481569599999999</v>
      </c>
      <c r="W633" s="460">
        <f t="shared" si="215"/>
        <v>3.8928324779999999</v>
      </c>
      <c r="X633" s="476">
        <f t="shared" si="216"/>
        <v>1.7779787899999999</v>
      </c>
      <c r="Y633" s="476">
        <f t="shared" si="217"/>
        <v>2.3848497359999996</v>
      </c>
      <c r="Z633" s="478">
        <f t="shared" si="218"/>
        <v>0.107227296</v>
      </c>
      <c r="AA633" s="465">
        <f t="shared" si="219"/>
        <v>13.164104784999999</v>
      </c>
      <c r="AB633" s="429">
        <f t="shared" si="220"/>
        <v>2.2743788502073252E-3</v>
      </c>
      <c r="AC633" s="454">
        <f t="shared" si="221"/>
        <v>105.95369621415109</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19.422626624999999</v>
      </c>
      <c r="V634" s="475">
        <f t="shared" si="214"/>
        <v>46.580115155000001</v>
      </c>
      <c r="W634" s="460">
        <f t="shared" si="215"/>
        <v>38.839650521999999</v>
      </c>
      <c r="X634" s="476">
        <f t="shared" si="216"/>
        <v>25.91075519</v>
      </c>
      <c r="Y634" s="476">
        <f t="shared" si="217"/>
        <v>28.173548183999998</v>
      </c>
      <c r="Z634" s="478">
        <f t="shared" si="218"/>
        <v>0.73268952799999998</v>
      </c>
      <c r="AA634" s="465">
        <f t="shared" si="219"/>
        <v>159.65938520400002</v>
      </c>
      <c r="AB634" s="429">
        <f t="shared" si="220"/>
        <v>2.7584551693849345E-2</v>
      </c>
      <c r="AC634" s="454">
        <f t="shared" si="221"/>
        <v>104.4539674561955</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47.364960795000002</v>
      </c>
      <c r="V635" s="475">
        <f t="shared" si="214"/>
        <v>113.89831830800001</v>
      </c>
      <c r="W635" s="460">
        <f t="shared" si="215"/>
        <v>99.329850252</v>
      </c>
      <c r="X635" s="476">
        <f t="shared" si="216"/>
        <v>66.620030229999998</v>
      </c>
      <c r="Y635" s="476">
        <f t="shared" si="217"/>
        <v>65.447702808000003</v>
      </c>
      <c r="Z635" s="478">
        <f t="shared" si="218"/>
        <v>1.4512767739999999</v>
      </c>
      <c r="AA635" s="465">
        <f t="shared" si="219"/>
        <v>394.11213916700001</v>
      </c>
      <c r="AB635" s="429">
        <f t="shared" si="220"/>
        <v>6.809124726451278E-2</v>
      </c>
      <c r="AC635" s="454">
        <f t="shared" si="221"/>
        <v>105.09284754888488</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115.403621105</v>
      </c>
      <c r="V636" s="475">
        <f t="shared" si="214"/>
        <v>235.32923016599997</v>
      </c>
      <c r="W636" s="460">
        <f t="shared" si="215"/>
        <v>199.927357938</v>
      </c>
      <c r="X636" s="476">
        <f t="shared" si="216"/>
        <v>105.84935286</v>
      </c>
      <c r="Y636" s="476">
        <f t="shared" si="217"/>
        <v>108.97368661</v>
      </c>
      <c r="Z636" s="478">
        <f t="shared" si="218"/>
        <v>3.8308115860000003</v>
      </c>
      <c r="AA636" s="465">
        <f t="shared" si="219"/>
        <v>769.31406026499985</v>
      </c>
      <c r="AB636" s="429">
        <f t="shared" si="220"/>
        <v>0.13291535249913611</v>
      </c>
      <c r="AC636" s="454">
        <f t="shared" si="221"/>
        <v>110.38796242583156</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7.1727952899999998</v>
      </c>
      <c r="V637" s="475">
        <f t="shared" si="214"/>
        <v>8.634877230999999</v>
      </c>
      <c r="W637" s="460">
        <f t="shared" si="215"/>
        <v>9.2875935359999993</v>
      </c>
      <c r="X637" s="476">
        <f t="shared" si="216"/>
        <v>3.3260821800000002</v>
      </c>
      <c r="Y637" s="476">
        <f t="shared" si="217"/>
        <v>3.171228186</v>
      </c>
      <c r="Z637" s="478">
        <f t="shared" si="218"/>
        <v>0.14190698999999998</v>
      </c>
      <c r="AA637" s="465">
        <f t="shared" si="219"/>
        <v>31.734483412999996</v>
      </c>
      <c r="AB637" s="429">
        <f t="shared" si="220"/>
        <v>5.4828063947823073E-3</v>
      </c>
      <c r="AC637" s="454">
        <f t="shared" si="221"/>
        <v>115.75317527882392</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7.5120730299999998</v>
      </c>
      <c r="V638" s="475">
        <f t="shared" si="214"/>
        <v>11.563297893</v>
      </c>
      <c r="W638" s="460">
        <f t="shared" si="215"/>
        <v>8.9555680439999996</v>
      </c>
      <c r="X638" s="476">
        <f t="shared" si="216"/>
        <v>6.2842226100000005</v>
      </c>
      <c r="Y638" s="476">
        <f t="shared" si="217"/>
        <v>3.7844585360000003</v>
      </c>
      <c r="Z638" s="478">
        <f t="shared" si="218"/>
        <v>0.154963568</v>
      </c>
      <c r="AA638" s="465">
        <f t="shared" si="219"/>
        <v>38.254583681</v>
      </c>
      <c r="AB638" s="429">
        <f t="shared" si="220"/>
        <v>6.6092922738424324E-3</v>
      </c>
      <c r="AC638" s="454">
        <f t="shared" si="221"/>
        <v>110.23093283542013</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6.1362461650000002</v>
      </c>
      <c r="V639" s="475">
        <f t="shared" si="214"/>
        <v>17.087520783000002</v>
      </c>
      <c r="W639" s="460">
        <f t="shared" si="215"/>
        <v>13.080552215999999</v>
      </c>
      <c r="X639" s="476">
        <f t="shared" si="216"/>
        <v>9.3953757199999988</v>
      </c>
      <c r="Y639" s="476">
        <f t="shared" si="217"/>
        <v>8.981149276</v>
      </c>
      <c r="Z639" s="478">
        <f t="shared" si="218"/>
        <v>0.59486889600000004</v>
      </c>
      <c r="AA639" s="465">
        <f t="shared" si="219"/>
        <v>55.275713055999994</v>
      </c>
      <c r="AB639" s="429">
        <f t="shared" si="220"/>
        <v>9.5500540870767092E-3</v>
      </c>
      <c r="AC639" s="454">
        <f t="shared" si="221"/>
        <v>104.59036987758896</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18.841817785</v>
      </c>
      <c r="V640" s="475">
        <f t="shared" si="214"/>
        <v>41.656850463000005</v>
      </c>
      <c r="W640" s="460">
        <f t="shared" si="215"/>
        <v>36.821477639999998</v>
      </c>
      <c r="X640" s="476">
        <f t="shared" si="216"/>
        <v>19.429927209999999</v>
      </c>
      <c r="Y640" s="476">
        <f t="shared" si="217"/>
        <v>18.821180439999999</v>
      </c>
      <c r="Z640" s="478">
        <f t="shared" si="218"/>
        <v>0.75130973000000001</v>
      </c>
      <c r="AA640" s="465">
        <f t="shared" si="219"/>
        <v>136.32256326800001</v>
      </c>
      <c r="AB640" s="429">
        <f t="shared" si="220"/>
        <v>2.3552619776779547E-2</v>
      </c>
      <c r="AC640" s="454">
        <f t="shared" si="221"/>
        <v>110.68188800834055</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4.7141878100000003</v>
      </c>
      <c r="V641" s="475">
        <f t="shared" si="214"/>
        <v>13.684361998</v>
      </c>
      <c r="W641" s="460">
        <f t="shared" si="215"/>
        <v>13.829897519999999</v>
      </c>
      <c r="X641" s="476">
        <f t="shared" si="216"/>
        <v>9.5854879700000009</v>
      </c>
      <c r="Y641" s="476">
        <f t="shared" si="217"/>
        <v>8.2791584379999996</v>
      </c>
      <c r="Z641" s="478">
        <f t="shared" si="218"/>
        <v>0.23524157999999998</v>
      </c>
      <c r="AA641" s="465">
        <f t="shared" si="219"/>
        <v>50.328335316</v>
      </c>
      <c r="AB641" s="429">
        <f t="shared" si="220"/>
        <v>8.6952894464409122E-3</v>
      </c>
      <c r="AC641" s="454">
        <f t="shared" si="221"/>
        <v>103.55818726834119</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17.491995665000001</v>
      </c>
      <c r="V643" s="475">
        <f t="shared" si="214"/>
        <v>40.410123805000005</v>
      </c>
      <c r="W643" s="460">
        <f t="shared" si="215"/>
        <v>35.317243187999999</v>
      </c>
      <c r="X643" s="476">
        <f t="shared" si="216"/>
        <v>23.399643000000001</v>
      </c>
      <c r="Y643" s="476">
        <f t="shared" si="217"/>
        <v>31.276863370000001</v>
      </c>
      <c r="Z643" s="478">
        <f t="shared" si="218"/>
        <v>1.9211115540000001</v>
      </c>
      <c r="AA643" s="465">
        <f t="shared" si="219"/>
        <v>149.81698058199999</v>
      </c>
      <c r="AB643" s="429">
        <f t="shared" si="220"/>
        <v>2.5884067135798199E-2</v>
      </c>
      <c r="AC643" s="454">
        <f t="shared" si="221"/>
        <v>99.775768731787124</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21.73102055</v>
      </c>
      <c r="V644" s="475">
        <f t="shared" si="214"/>
        <v>44.863554747999999</v>
      </c>
      <c r="W644" s="460">
        <f t="shared" si="215"/>
        <v>45.306416921999997</v>
      </c>
      <c r="X644" s="476">
        <f t="shared" si="216"/>
        <v>25.910813899999997</v>
      </c>
      <c r="Y644" s="476">
        <f t="shared" si="217"/>
        <v>36.535352535999998</v>
      </c>
      <c r="Z644" s="478">
        <f t="shared" si="218"/>
        <v>1.7291881840000001</v>
      </c>
      <c r="AA644" s="465">
        <f t="shared" si="219"/>
        <v>176.07634684000001</v>
      </c>
      <c r="AB644" s="429">
        <f t="shared" si="220"/>
        <v>3.0420930691085007E-2</v>
      </c>
      <c r="AC644" s="454">
        <f t="shared" si="221"/>
        <v>100.95933230346053</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8.6831275750000003</v>
      </c>
      <c r="V645" s="475">
        <f t="shared" si="214"/>
        <v>21.607059830000001</v>
      </c>
      <c r="W645" s="460">
        <f t="shared" si="215"/>
        <v>22.310369891999997</v>
      </c>
      <c r="X645" s="476">
        <f t="shared" si="216"/>
        <v>12.45159275</v>
      </c>
      <c r="Y645" s="476">
        <f t="shared" si="217"/>
        <v>13.008994782</v>
      </c>
      <c r="Z645" s="478">
        <f t="shared" si="218"/>
        <v>0.584958066</v>
      </c>
      <c r="AA645" s="465">
        <f t="shared" si="219"/>
        <v>78.646102894999999</v>
      </c>
      <c r="AB645" s="429">
        <f t="shared" si="220"/>
        <v>1.3587785572736696E-2</v>
      </c>
      <c r="AC645" s="454">
        <f t="shared" si="221"/>
        <v>105.79914859319047</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16.778035490000001</v>
      </c>
      <c r="V646" s="475">
        <f t="shared" si="214"/>
        <v>36.842067479999997</v>
      </c>
      <c r="W646" s="460">
        <f t="shared" si="215"/>
        <v>29.660706864000002</v>
      </c>
      <c r="X646" s="476">
        <f t="shared" si="216"/>
        <v>15.5056715</v>
      </c>
      <c r="Y646" s="476">
        <f t="shared" si="217"/>
        <v>16.194930639999999</v>
      </c>
      <c r="Z646" s="478">
        <f t="shared" si="218"/>
        <v>0.62915643399999999</v>
      </c>
      <c r="AA646" s="465">
        <f t="shared" si="219"/>
        <v>115.61056840799999</v>
      </c>
      <c r="AB646" s="429">
        <f t="shared" si="220"/>
        <v>1.9974182516931581E-2</v>
      </c>
      <c r="AC646" s="454">
        <f t="shared" si="221"/>
        <v>111.40016483410497</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6.3277124999999996</v>
      </c>
      <c r="V647" s="475">
        <f t="shared" si="214"/>
        <v>16.589259369000001</v>
      </c>
      <c r="W647" s="460">
        <f t="shared" si="215"/>
        <v>12.21156399</v>
      </c>
      <c r="X647" s="476">
        <f t="shared" si="216"/>
        <v>8.0532939599999995</v>
      </c>
      <c r="Y647" s="476">
        <f t="shared" si="217"/>
        <v>8.5269038600000009</v>
      </c>
      <c r="Z647" s="478">
        <f t="shared" si="218"/>
        <v>0.56218530799999999</v>
      </c>
      <c r="AA647" s="465">
        <f t="shared" si="219"/>
        <v>52.270918987000002</v>
      </c>
      <c r="AB647" s="429">
        <f t="shared" si="220"/>
        <v>9.0309120571872847E-3</v>
      </c>
      <c r="AC647" s="454">
        <f t="shared" si="221"/>
        <v>106.02269878476507</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5.7540699850000001</v>
      </c>
      <c r="V648" s="475">
        <f t="shared" si="214"/>
        <v>13.339050895000002</v>
      </c>
      <c r="W648" s="460">
        <f t="shared" si="215"/>
        <v>10.226516508</v>
      </c>
      <c r="X648" s="476">
        <f t="shared" si="216"/>
        <v>6.5639788499999998</v>
      </c>
      <c r="Y648" s="476">
        <f t="shared" si="217"/>
        <v>8.8184657879999993</v>
      </c>
      <c r="Z648" s="478">
        <f t="shared" si="218"/>
        <v>0.97458283400000001</v>
      </c>
      <c r="AA648" s="465">
        <f t="shared" si="219"/>
        <v>45.676664860000002</v>
      </c>
      <c r="AB648" s="429">
        <f t="shared" si="220"/>
        <v>7.8916145231513486E-3</v>
      </c>
      <c r="AC648" s="454">
        <f t="shared" si="221"/>
        <v>100.96714833743205</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1.8364640050000001</v>
      </c>
      <c r="V649" s="475">
        <f t="shared" ref="V649:V712" si="235">IFERROR(V$5*I649,"")</f>
        <v>7.9598254029999991</v>
      </c>
      <c r="W649" s="460">
        <f t="shared" ref="W649:W712" si="236">IFERROR(W$5*K649,"")</f>
        <v>5.3079567360000004</v>
      </c>
      <c r="X649" s="476">
        <f t="shared" ref="X649:X712" si="237">IFERROR(X$5*M649,"")</f>
        <v>3.9329314000000002</v>
      </c>
      <c r="Y649" s="476">
        <f t="shared" ref="Y649:Y712" si="238">IFERROR(Y$5*O649,"")</f>
        <v>2.8803321660000001</v>
      </c>
      <c r="Z649" s="478">
        <f t="shared" ref="Z649:Z712" si="239">IFERROR(Z$5*Q649,"")</f>
        <v>0.42229958399999995</v>
      </c>
      <c r="AA649" s="465">
        <f t="shared" ref="AA649:AA712" si="240">IFERROR(SUM(U649:Z649),"")</f>
        <v>22.339809294000002</v>
      </c>
      <c r="AB649" s="429">
        <f t="shared" ref="AB649:AB712" si="241">IF(OR(AA649="", AA649=0), "", AA649/$AA$5)</f>
        <v>3.8596767957843818E-3</v>
      </c>
      <c r="AC649" s="454">
        <f t="shared" ref="AC649:AC712" si="242">IF(OR(AB649="", AB649=0), "", IF(AN649&gt;0, AB649/AN649*100, ""))</f>
        <v>108.13260625030516</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5.6315801299999997</v>
      </c>
      <c r="V650" s="475">
        <f t="shared" si="235"/>
        <v>12.362338134999998</v>
      </c>
      <c r="W650" s="460">
        <f t="shared" si="236"/>
        <v>8.1671519759999995</v>
      </c>
      <c r="X650" s="476">
        <f t="shared" si="237"/>
        <v>3.4764570300000002</v>
      </c>
      <c r="Y650" s="476">
        <f t="shared" si="238"/>
        <v>4.3001922620000004</v>
      </c>
      <c r="Z650" s="478">
        <f t="shared" si="239"/>
        <v>0.30026409799999998</v>
      </c>
      <c r="AA650" s="465">
        <f t="shared" si="240"/>
        <v>34.237983630999999</v>
      </c>
      <c r="AB650" s="429">
        <f t="shared" si="241"/>
        <v>5.9153392589841045E-3</v>
      </c>
      <c r="AC650" s="454">
        <f t="shared" si="242"/>
        <v>116.66710485846721</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18.86447343</v>
      </c>
      <c r="V651" s="475">
        <f t="shared" si="235"/>
        <v>57.454710349999999</v>
      </c>
      <c r="W651" s="460">
        <f t="shared" si="236"/>
        <v>37.774374942000001</v>
      </c>
      <c r="X651" s="476">
        <f t="shared" si="237"/>
        <v>20.13868566</v>
      </c>
      <c r="Y651" s="476">
        <f t="shared" si="238"/>
        <v>20.929524499999999</v>
      </c>
      <c r="Z651" s="478">
        <f t="shared" si="239"/>
        <v>1.21187135</v>
      </c>
      <c r="AA651" s="465">
        <f t="shared" si="240"/>
        <v>156.37364023199999</v>
      </c>
      <c r="AB651" s="429">
        <f t="shared" si="241"/>
        <v>2.7016869425017274E-2</v>
      </c>
      <c r="AC651" s="454">
        <f t="shared" si="242"/>
        <v>114.56489697455179</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128.254814375</v>
      </c>
      <c r="V653" s="475">
        <f t="shared" si="235"/>
        <v>274.24595500500004</v>
      </c>
      <c r="W653" s="460">
        <f t="shared" si="236"/>
        <v>231.71943621</v>
      </c>
      <c r="X653" s="476">
        <f t="shared" si="237"/>
        <v>169.83164888000002</v>
      </c>
      <c r="Y653" s="476">
        <f t="shared" si="238"/>
        <v>164.04899606000001</v>
      </c>
      <c r="Z653" s="478">
        <f t="shared" si="239"/>
        <v>0</v>
      </c>
      <c r="AA653" s="465">
        <f t="shared" si="240"/>
        <v>968.10085053000012</v>
      </c>
      <c r="AB653" s="429">
        <f t="shared" si="241"/>
        <v>0.16725999490843127</v>
      </c>
      <c r="AC653" s="454">
        <f t="shared" si="242"/>
        <v>104.12765069268077</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124.423063055</v>
      </c>
      <c r="V654" s="475">
        <f t="shared" si="235"/>
        <v>291.30986397599997</v>
      </c>
      <c r="W654" s="460">
        <f t="shared" si="236"/>
        <v>257.09906226600003</v>
      </c>
      <c r="X654" s="476">
        <f t="shared" si="237"/>
        <v>167.77011211999999</v>
      </c>
      <c r="Y654" s="476">
        <f t="shared" si="238"/>
        <v>178.84986633199998</v>
      </c>
      <c r="Z654" s="478">
        <f t="shared" si="239"/>
        <v>0</v>
      </c>
      <c r="AA654" s="465">
        <f t="shared" si="240"/>
        <v>1019.451967749</v>
      </c>
      <c r="AB654" s="429">
        <f t="shared" si="241"/>
        <v>0.17613199166361437</v>
      </c>
      <c r="AC654" s="454">
        <f t="shared" si="242"/>
        <v>105.199800694255</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167.32383672500001</v>
      </c>
      <c r="V655" s="475">
        <f t="shared" si="235"/>
        <v>383.93625208899999</v>
      </c>
      <c r="W655" s="460">
        <f t="shared" si="236"/>
        <v>349.31701819799997</v>
      </c>
      <c r="X655" s="476">
        <f t="shared" si="237"/>
        <v>244.20866781999999</v>
      </c>
      <c r="Y655" s="476">
        <f t="shared" si="238"/>
        <v>258.978368026</v>
      </c>
      <c r="Z655" s="478">
        <f t="shared" si="239"/>
        <v>0</v>
      </c>
      <c r="AA655" s="465">
        <f t="shared" si="240"/>
        <v>1403.764142858</v>
      </c>
      <c r="AB655" s="429">
        <f t="shared" si="241"/>
        <v>0.24253008687940567</v>
      </c>
      <c r="AC655" s="454">
        <f t="shared" si="242"/>
        <v>103.0509986533398</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59.685978694999996</v>
      </c>
      <c r="V656" s="475">
        <f t="shared" si="235"/>
        <v>106.25517911199999</v>
      </c>
      <c r="W656" s="460">
        <f t="shared" si="236"/>
        <v>118.387335978</v>
      </c>
      <c r="X656" s="476">
        <f t="shared" si="237"/>
        <v>61.219769069999998</v>
      </c>
      <c r="Y656" s="476">
        <f t="shared" si="238"/>
        <v>54.101200235999997</v>
      </c>
      <c r="Z656" s="478">
        <f t="shared" si="239"/>
        <v>0</v>
      </c>
      <c r="AA656" s="465">
        <f t="shared" si="240"/>
        <v>399.64946309099997</v>
      </c>
      <c r="AB656" s="429">
        <f t="shared" si="241"/>
        <v>6.9047937645300622E-2</v>
      </c>
      <c r="AC656" s="454">
        <f t="shared" si="242"/>
        <v>109.73932644140663</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52.735353924999998</v>
      </c>
      <c r="V657" s="475">
        <f t="shared" si="235"/>
        <v>91.962800530999999</v>
      </c>
      <c r="W657" s="460">
        <f t="shared" si="236"/>
        <v>88.149065538000002</v>
      </c>
      <c r="X657" s="476">
        <f t="shared" si="237"/>
        <v>48.964481960000001</v>
      </c>
      <c r="Y657" s="476">
        <f t="shared" si="238"/>
        <v>53.720095317999998</v>
      </c>
      <c r="Z657" s="478">
        <f t="shared" si="239"/>
        <v>0</v>
      </c>
      <c r="AA657" s="465">
        <f t="shared" si="240"/>
        <v>335.53179727200001</v>
      </c>
      <c r="AB657" s="429">
        <f t="shared" si="241"/>
        <v>5.797024831928127E-2</v>
      </c>
      <c r="AC657" s="454">
        <f t="shared" si="242"/>
        <v>107.34988175411586</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46.727842135000003</v>
      </c>
      <c r="V658" s="475">
        <f t="shared" si="235"/>
        <v>98.967366315999996</v>
      </c>
      <c r="W658" s="460">
        <f t="shared" si="236"/>
        <v>72.240970763999997</v>
      </c>
      <c r="X658" s="476">
        <f t="shared" si="237"/>
        <v>49.545967429999997</v>
      </c>
      <c r="Y658" s="476">
        <f t="shared" si="238"/>
        <v>47.727800777999995</v>
      </c>
      <c r="Z658" s="478">
        <f t="shared" si="239"/>
        <v>0</v>
      </c>
      <c r="AA658" s="465">
        <f t="shared" si="240"/>
        <v>315.20994742300002</v>
      </c>
      <c r="AB658" s="429">
        <f t="shared" si="241"/>
        <v>5.4459216901002076E-2</v>
      </c>
      <c r="AC658" s="454">
        <f t="shared" si="242"/>
        <v>108.14913818909805</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31.396172190000001</v>
      </c>
      <c r="V659" s="475">
        <f t="shared" si="235"/>
        <v>47.207974419000003</v>
      </c>
      <c r="W659" s="460">
        <f t="shared" si="236"/>
        <v>42.174077664000002</v>
      </c>
      <c r="X659" s="476">
        <f t="shared" si="237"/>
        <v>24.842394900000002</v>
      </c>
      <c r="Y659" s="476">
        <f t="shared" si="238"/>
        <v>24.370804824</v>
      </c>
      <c r="Z659" s="478">
        <f t="shared" si="239"/>
        <v>0</v>
      </c>
      <c r="AA659" s="465">
        <f t="shared" si="240"/>
        <v>169.99142399700003</v>
      </c>
      <c r="AB659" s="429">
        <f t="shared" si="241"/>
        <v>2.9369630960089845E-2</v>
      </c>
      <c r="AC659" s="454">
        <f t="shared" si="242"/>
        <v>108.0782635978837</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211.98226836499998</v>
      </c>
      <c r="V660" s="475">
        <f t="shared" si="235"/>
        <v>567.52248537900005</v>
      </c>
      <c r="W660" s="460">
        <f t="shared" si="236"/>
        <v>440.84755611600002</v>
      </c>
      <c r="X660" s="476">
        <f t="shared" si="237"/>
        <v>303.47494095000002</v>
      </c>
      <c r="Y660" s="476">
        <f t="shared" si="238"/>
        <v>300.28826890200003</v>
      </c>
      <c r="Z660" s="478">
        <f t="shared" si="239"/>
        <v>0</v>
      </c>
      <c r="AA660" s="465">
        <f t="shared" si="240"/>
        <v>1824.1155197120002</v>
      </c>
      <c r="AB660" s="429">
        <f t="shared" si="241"/>
        <v>0.31515472006081552</v>
      </c>
      <c r="AC660" s="454">
        <f t="shared" si="242"/>
        <v>106.94806875709189</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146.93746056499998</v>
      </c>
      <c r="V661" s="475">
        <f t="shared" si="235"/>
        <v>352.099693075</v>
      </c>
      <c r="W661" s="460">
        <f t="shared" si="236"/>
        <v>224.205243228</v>
      </c>
      <c r="X661" s="476">
        <f t="shared" si="237"/>
        <v>105.10779405999999</v>
      </c>
      <c r="Y661" s="476">
        <f t="shared" si="238"/>
        <v>81.100038628000007</v>
      </c>
      <c r="Z661" s="478">
        <f t="shared" si="239"/>
        <v>0</v>
      </c>
      <c r="AA661" s="465">
        <f t="shared" si="240"/>
        <v>909.45022955599995</v>
      </c>
      <c r="AB661" s="429">
        <f t="shared" si="241"/>
        <v>0.15712685375881133</v>
      </c>
      <c r="AC661" s="454">
        <f t="shared" si="242"/>
        <v>123.25759313679289</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40.666055664999995</v>
      </c>
      <c r="V662" s="475">
        <f t="shared" si="235"/>
        <v>110.563763298</v>
      </c>
      <c r="W662" s="460">
        <f t="shared" si="236"/>
        <v>74.407360452000006</v>
      </c>
      <c r="X662" s="476">
        <f t="shared" si="237"/>
        <v>36.943452899999997</v>
      </c>
      <c r="Y662" s="476">
        <f t="shared" si="238"/>
        <v>33.095373977999998</v>
      </c>
      <c r="Z662" s="478">
        <f t="shared" si="239"/>
        <v>0</v>
      </c>
      <c r="AA662" s="465">
        <f t="shared" si="240"/>
        <v>295.676006293</v>
      </c>
      <c r="AB662" s="429">
        <f t="shared" si="241"/>
        <v>5.1084313457671046E-2</v>
      </c>
      <c r="AC662" s="454">
        <f t="shared" si="242"/>
        <v>119.51785357316102</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145.271792635</v>
      </c>
      <c r="V663" s="475">
        <f t="shared" si="235"/>
        <v>322.94460442799999</v>
      </c>
      <c r="W663" s="460">
        <f t="shared" si="236"/>
        <v>259.97934877799997</v>
      </c>
      <c r="X663" s="476">
        <f t="shared" si="237"/>
        <v>183.62386388000002</v>
      </c>
      <c r="Y663" s="476">
        <f t="shared" si="238"/>
        <v>171.33014351400001</v>
      </c>
      <c r="Z663" s="478">
        <f t="shared" si="239"/>
        <v>0</v>
      </c>
      <c r="AA663" s="465">
        <f t="shared" si="240"/>
        <v>1083.1497532349999</v>
      </c>
      <c r="AB663" s="429">
        <f t="shared" si="241"/>
        <v>0.18713713773928817</v>
      </c>
      <c r="AC663" s="454">
        <f t="shared" si="242"/>
        <v>106.27291697290472</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116.61074963</v>
      </c>
      <c r="V664" s="475">
        <f t="shared" si="235"/>
        <v>214.61491549199999</v>
      </c>
      <c r="W664" s="460">
        <f t="shared" si="236"/>
        <v>175.312653294</v>
      </c>
      <c r="X664" s="476">
        <f t="shared" si="237"/>
        <v>84.73576602</v>
      </c>
      <c r="Y664" s="476">
        <f t="shared" si="238"/>
        <v>69.591951195999997</v>
      </c>
      <c r="Z664" s="478">
        <f t="shared" si="239"/>
        <v>0</v>
      </c>
      <c r="AA664" s="465">
        <f t="shared" si="240"/>
        <v>660.86603563200003</v>
      </c>
      <c r="AB664" s="429">
        <f t="shared" si="241"/>
        <v>0.11417865162957845</v>
      </c>
      <c r="AC664" s="454">
        <f t="shared" si="242"/>
        <v>116.73835607030003</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59.294342110000002</v>
      </c>
      <c r="V665" s="475">
        <f t="shared" si="235"/>
        <v>192.79228062600001</v>
      </c>
      <c r="W665" s="460">
        <f t="shared" si="236"/>
        <v>150.94912092000001</v>
      </c>
      <c r="X665" s="476">
        <f t="shared" si="237"/>
        <v>122.58674574</v>
      </c>
      <c r="Y665" s="476">
        <f t="shared" si="238"/>
        <v>137.379818188</v>
      </c>
      <c r="Z665" s="478">
        <f t="shared" si="239"/>
        <v>0</v>
      </c>
      <c r="AA665" s="465">
        <f t="shared" si="240"/>
        <v>663.00230758399994</v>
      </c>
      <c r="AB665" s="429">
        <f t="shared" si="241"/>
        <v>0.11454773800691084</v>
      </c>
      <c r="AC665" s="454">
        <f t="shared" si="242"/>
        <v>100.95754224426294</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31.029209805000001</v>
      </c>
      <c r="V666" s="475">
        <f t="shared" si="235"/>
        <v>73.632903042999999</v>
      </c>
      <c r="W666" s="460">
        <f t="shared" si="236"/>
        <v>70.797434664000008</v>
      </c>
      <c r="X666" s="476">
        <f t="shared" si="237"/>
        <v>65.444568480000001</v>
      </c>
      <c r="Y666" s="476">
        <f t="shared" si="238"/>
        <v>79.175391419999997</v>
      </c>
      <c r="Z666" s="478">
        <f t="shared" si="239"/>
        <v>0</v>
      </c>
      <c r="AA666" s="465">
        <f t="shared" si="240"/>
        <v>320.079507412</v>
      </c>
      <c r="AB666" s="429">
        <f t="shared" si="241"/>
        <v>5.5300536871458188E-2</v>
      </c>
      <c r="AC666" s="454">
        <f t="shared" si="242"/>
        <v>93.919029687157007</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224.234750625</v>
      </c>
      <c r="V667" s="475">
        <f t="shared" si="235"/>
        <v>462.47735727699995</v>
      </c>
      <c r="W667" s="460">
        <f t="shared" si="236"/>
        <v>389.55840085199998</v>
      </c>
      <c r="X667" s="476">
        <f t="shared" si="237"/>
        <v>238.51925682000001</v>
      </c>
      <c r="Y667" s="476">
        <f t="shared" si="238"/>
        <v>225.49868339599999</v>
      </c>
      <c r="Z667" s="478">
        <f t="shared" si="239"/>
        <v>0</v>
      </c>
      <c r="AA667" s="465">
        <f t="shared" si="240"/>
        <v>1540.2884489699998</v>
      </c>
      <c r="AB667" s="429">
        <f t="shared" si="241"/>
        <v>0.26611756201969589</v>
      </c>
      <c r="AC667" s="454">
        <f t="shared" si="242"/>
        <v>108.94570880259613</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241.87355242999999</v>
      </c>
      <c r="V668" s="475">
        <f t="shared" si="235"/>
        <v>590.84600622400001</v>
      </c>
      <c r="W668" s="460">
        <f t="shared" si="236"/>
        <v>516.73504404599998</v>
      </c>
      <c r="X668" s="476">
        <f t="shared" si="237"/>
        <v>312.15512587000001</v>
      </c>
      <c r="Y668" s="476">
        <f t="shared" si="238"/>
        <v>352.93391204600005</v>
      </c>
      <c r="Z668" s="478">
        <f t="shared" si="239"/>
        <v>0</v>
      </c>
      <c r="AA668" s="465">
        <f t="shared" si="240"/>
        <v>2014.5436406160002</v>
      </c>
      <c r="AB668" s="429">
        <f t="shared" si="241"/>
        <v>0.34805522470905326</v>
      </c>
      <c r="AC668" s="454">
        <f t="shared" si="242"/>
        <v>106.56780765508131</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166.62381437000002</v>
      </c>
      <c r="V669" s="475">
        <f t="shared" si="235"/>
        <v>402.26260873699999</v>
      </c>
      <c r="W669" s="460">
        <f t="shared" si="236"/>
        <v>303.454854576</v>
      </c>
      <c r="X669" s="476">
        <f t="shared" si="237"/>
        <v>182.7747257</v>
      </c>
      <c r="Y669" s="476">
        <f t="shared" si="238"/>
        <v>216.91500306600003</v>
      </c>
      <c r="Z669" s="478">
        <f t="shared" si="239"/>
        <v>0</v>
      </c>
      <c r="AA669" s="465">
        <f t="shared" si="240"/>
        <v>1272.0310064490002</v>
      </c>
      <c r="AB669" s="429">
        <f t="shared" si="241"/>
        <v>0.21977038812180377</v>
      </c>
      <c r="AC669" s="454">
        <f t="shared" si="242"/>
        <v>108.34480365307826</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102.22943068000001</v>
      </c>
      <c r="V670" s="475">
        <f t="shared" si="235"/>
        <v>368.51104076400003</v>
      </c>
      <c r="W670" s="460">
        <f t="shared" si="236"/>
        <v>444.65606079000003</v>
      </c>
      <c r="X670" s="476">
        <f t="shared" si="237"/>
        <v>392.64851450000003</v>
      </c>
      <c r="Y670" s="476">
        <f t="shared" si="238"/>
        <v>545.399457418</v>
      </c>
      <c r="Z670" s="478">
        <f t="shared" si="239"/>
        <v>0</v>
      </c>
      <c r="AA670" s="465">
        <f t="shared" si="240"/>
        <v>1853.4445041520003</v>
      </c>
      <c r="AB670" s="429">
        <f t="shared" si="241"/>
        <v>0.3202219253890809</v>
      </c>
      <c r="AC670" s="454">
        <f t="shared" si="242"/>
        <v>90.216231111375635</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225.42282352000001</v>
      </c>
      <c r="V672" s="475">
        <f t="shared" si="235"/>
        <v>522.023679087</v>
      </c>
      <c r="W672" s="460">
        <f t="shared" si="236"/>
        <v>398.01481070399996</v>
      </c>
      <c r="X672" s="476">
        <f t="shared" si="237"/>
        <v>237.25700109000002</v>
      </c>
      <c r="Y672" s="476">
        <f t="shared" si="238"/>
        <v>216.08763882</v>
      </c>
      <c r="Z672" s="478">
        <f t="shared" si="239"/>
        <v>7.8810886500000006</v>
      </c>
      <c r="AA672" s="465">
        <f t="shared" si="240"/>
        <v>1606.687041871</v>
      </c>
      <c r="AB672" s="429">
        <f t="shared" si="241"/>
        <v>0.27758932997080166</v>
      </c>
      <c r="AC672" s="454">
        <f t="shared" si="242"/>
        <v>110.86947849794771</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224.78199409999999</v>
      </c>
      <c r="V673" s="475">
        <f t="shared" si="235"/>
        <v>517.683177645</v>
      </c>
      <c r="W673" s="460">
        <f t="shared" si="236"/>
        <v>411.29322337200006</v>
      </c>
      <c r="X673" s="476">
        <f t="shared" si="237"/>
        <v>250.37688256000001</v>
      </c>
      <c r="Y673" s="476">
        <f t="shared" si="238"/>
        <v>236.67578931</v>
      </c>
      <c r="Z673" s="478">
        <f t="shared" si="239"/>
        <v>6.145094244</v>
      </c>
      <c r="AA673" s="465">
        <f t="shared" si="240"/>
        <v>1646.9561612309999</v>
      </c>
      <c r="AB673" s="429">
        <f t="shared" si="241"/>
        <v>0.28454667609381479</v>
      </c>
      <c r="AC673" s="454">
        <f t="shared" si="242"/>
        <v>109.44355400888543</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252.14793050500001</v>
      </c>
      <c r="V674" s="475">
        <f t="shared" si="235"/>
        <v>608.46273971100004</v>
      </c>
      <c r="W674" s="460">
        <f t="shared" si="236"/>
        <v>486.64520838000004</v>
      </c>
      <c r="X674" s="476">
        <f t="shared" si="237"/>
        <v>309.7838094</v>
      </c>
      <c r="Y674" s="476">
        <f t="shared" si="238"/>
        <v>291.17761133800002</v>
      </c>
      <c r="Z674" s="478">
        <f t="shared" si="239"/>
        <v>8.0979099820000009</v>
      </c>
      <c r="AA674" s="465">
        <f t="shared" si="240"/>
        <v>1956.3152093159999</v>
      </c>
      <c r="AB674" s="429">
        <f t="shared" si="241"/>
        <v>0.33799502579751206</v>
      </c>
      <c r="AC674" s="454">
        <f t="shared" si="242"/>
        <v>108.25063767747798</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125.50095430500001</v>
      </c>
      <c r="V675" s="475">
        <f t="shared" si="235"/>
        <v>281.24237375199999</v>
      </c>
      <c r="W675" s="460">
        <f t="shared" si="236"/>
        <v>231.64481658600002</v>
      </c>
      <c r="X675" s="476">
        <f t="shared" si="237"/>
        <v>115.86959456000001</v>
      </c>
      <c r="Y675" s="476">
        <f t="shared" si="238"/>
        <v>111.59483752599999</v>
      </c>
      <c r="Z675" s="478">
        <f t="shared" si="239"/>
        <v>3.6732781960000001</v>
      </c>
      <c r="AA675" s="465">
        <f t="shared" si="240"/>
        <v>869.52585492499998</v>
      </c>
      <c r="AB675" s="429">
        <f t="shared" si="241"/>
        <v>0.15022906961385624</v>
      </c>
      <c r="AC675" s="454">
        <f t="shared" si="242"/>
        <v>113.4975432876074</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118.71107349499999</v>
      </c>
      <c r="V676" s="475">
        <f t="shared" si="235"/>
        <v>238.90319099700002</v>
      </c>
      <c r="W676" s="460">
        <f t="shared" si="236"/>
        <v>188.66092327199999</v>
      </c>
      <c r="X676" s="476">
        <f t="shared" si="237"/>
        <v>96.94821954999999</v>
      </c>
      <c r="Y676" s="476">
        <f t="shared" si="238"/>
        <v>85.057452944000005</v>
      </c>
      <c r="Z676" s="478">
        <f t="shared" si="239"/>
        <v>3.9167851420000002</v>
      </c>
      <c r="AA676" s="465">
        <f t="shared" si="240"/>
        <v>732.19764540000006</v>
      </c>
      <c r="AB676" s="429">
        <f t="shared" si="241"/>
        <v>0.12650270307532827</v>
      </c>
      <c r="AC676" s="454">
        <f t="shared" si="242"/>
        <v>114.05688410507118</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99.339540975000006</v>
      </c>
      <c r="V677" s="475">
        <f t="shared" si="235"/>
        <v>243.33260945399999</v>
      </c>
      <c r="W677" s="460">
        <f t="shared" si="236"/>
        <v>192.60296202600003</v>
      </c>
      <c r="X677" s="476">
        <f t="shared" si="237"/>
        <v>91.83322410000001</v>
      </c>
      <c r="Y677" s="476">
        <f t="shared" si="238"/>
        <v>82.050367473999998</v>
      </c>
      <c r="Z677" s="478">
        <f t="shared" si="239"/>
        <v>3.753682586</v>
      </c>
      <c r="AA677" s="465">
        <f t="shared" si="240"/>
        <v>712.91238661500006</v>
      </c>
      <c r="AB677" s="429">
        <f t="shared" si="241"/>
        <v>0.12317076479181065</v>
      </c>
      <c r="AC677" s="454">
        <f t="shared" si="242"/>
        <v>116.27589578692448</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83.172915255000007</v>
      </c>
      <c r="V678" s="475">
        <f t="shared" si="235"/>
        <v>181.639878579</v>
      </c>
      <c r="W678" s="460">
        <f t="shared" si="236"/>
        <v>138.826341606</v>
      </c>
      <c r="X678" s="476">
        <f t="shared" si="237"/>
        <v>58.699165430000001</v>
      </c>
      <c r="Y678" s="476">
        <f t="shared" si="238"/>
        <v>52.227249782000001</v>
      </c>
      <c r="Z678" s="478">
        <f t="shared" si="239"/>
        <v>2.6778419379999998</v>
      </c>
      <c r="AA678" s="465">
        <f t="shared" si="240"/>
        <v>517.24339258999998</v>
      </c>
      <c r="AB678" s="429">
        <f t="shared" si="241"/>
        <v>8.936478793883898E-2</v>
      </c>
      <c r="AC678" s="454">
        <f t="shared" si="242"/>
        <v>119.52042860904848</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106.83084798</v>
      </c>
      <c r="V679" s="475">
        <f t="shared" si="235"/>
        <v>235.66564257899998</v>
      </c>
      <c r="W679" s="460">
        <f t="shared" si="236"/>
        <v>185.13394291199998</v>
      </c>
      <c r="X679" s="476">
        <f t="shared" si="237"/>
        <v>96.675739230000005</v>
      </c>
      <c r="Y679" s="476">
        <f t="shared" si="238"/>
        <v>77.612065412000007</v>
      </c>
      <c r="Z679" s="478">
        <f t="shared" si="239"/>
        <v>1.9494326019999999</v>
      </c>
      <c r="AA679" s="465">
        <f t="shared" si="240"/>
        <v>703.86767071499992</v>
      </c>
      <c r="AB679" s="429">
        <f t="shared" si="241"/>
        <v>0.12160809791205941</v>
      </c>
      <c r="AC679" s="454">
        <f t="shared" si="242"/>
        <v>115.6002504342015</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132.15376008999999</v>
      </c>
      <c r="V680" s="475">
        <f t="shared" si="235"/>
        <v>330.602807724</v>
      </c>
      <c r="W680" s="460">
        <f t="shared" si="236"/>
        <v>287.54010891000001</v>
      </c>
      <c r="X680" s="476">
        <f t="shared" si="237"/>
        <v>166.48957183000002</v>
      </c>
      <c r="Y680" s="476">
        <f t="shared" si="238"/>
        <v>181.69765915599999</v>
      </c>
      <c r="Z680" s="478">
        <f t="shared" si="239"/>
        <v>5.7103804440000001</v>
      </c>
      <c r="AA680" s="465">
        <f t="shared" si="240"/>
        <v>1104.1942881540001</v>
      </c>
      <c r="AB680" s="429">
        <f t="shared" si="241"/>
        <v>0.19077302836109195</v>
      </c>
      <c r="AC680" s="454">
        <f t="shared" si="242"/>
        <v>107.2750485774113</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207.21333025999999</v>
      </c>
      <c r="V681" s="475">
        <f t="shared" si="235"/>
        <v>468.79550638000001</v>
      </c>
      <c r="W681" s="460">
        <f t="shared" si="236"/>
        <v>406.20735165000002</v>
      </c>
      <c r="X681" s="476">
        <f t="shared" si="237"/>
        <v>260.36432391</v>
      </c>
      <c r="Y681" s="476">
        <f t="shared" si="238"/>
        <v>267.08853247600001</v>
      </c>
      <c r="Z681" s="478">
        <f t="shared" si="239"/>
        <v>9.0508150959999991</v>
      </c>
      <c r="AA681" s="465">
        <f t="shared" si="240"/>
        <v>1618.7198597719998</v>
      </c>
      <c r="AB681" s="429">
        <f t="shared" si="241"/>
        <v>0.27966825497097442</v>
      </c>
      <c r="AC681" s="454">
        <f t="shared" si="242"/>
        <v>105.38786404844838</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97.225155170000008</v>
      </c>
      <c r="V682" s="475">
        <f t="shared" si="235"/>
        <v>232.74205795899999</v>
      </c>
      <c r="W682" s="460">
        <f t="shared" si="236"/>
        <v>184.315658058</v>
      </c>
      <c r="X682" s="476">
        <f t="shared" si="237"/>
        <v>90.489862049999999</v>
      </c>
      <c r="Y682" s="476">
        <f t="shared" si="238"/>
        <v>81.374723274000004</v>
      </c>
      <c r="Z682" s="478">
        <f t="shared" si="239"/>
        <v>4.8578608060000006</v>
      </c>
      <c r="AA682" s="465">
        <f t="shared" si="240"/>
        <v>691.00531731699994</v>
      </c>
      <c r="AB682" s="429">
        <f t="shared" si="241"/>
        <v>0.11938585302643399</v>
      </c>
      <c r="AC682" s="454">
        <f t="shared" si="242"/>
        <v>114.97223978238181</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109.25377952000001</v>
      </c>
      <c r="V683" s="475">
        <f t="shared" si="235"/>
        <v>217.36720576499999</v>
      </c>
      <c r="W683" s="460">
        <f t="shared" si="236"/>
        <v>177.737851302</v>
      </c>
      <c r="X683" s="476">
        <f t="shared" si="237"/>
        <v>83.599283589999999</v>
      </c>
      <c r="Y683" s="476">
        <f t="shared" si="238"/>
        <v>74.042362206000007</v>
      </c>
      <c r="Z683" s="478">
        <f t="shared" si="239"/>
        <v>3.8625588820000001</v>
      </c>
      <c r="AA683" s="465">
        <f t="shared" si="240"/>
        <v>665.86304126500011</v>
      </c>
      <c r="AB683" s="429">
        <f t="shared" si="241"/>
        <v>0.1150419905433656</v>
      </c>
      <c r="AC683" s="454">
        <f t="shared" si="242"/>
        <v>115.45710952850719</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133.44575138499999</v>
      </c>
      <c r="V685" s="475">
        <f t="shared" si="235"/>
        <v>266.57709657600003</v>
      </c>
      <c r="W685" s="460">
        <f t="shared" si="236"/>
        <v>215.001468426</v>
      </c>
      <c r="X685" s="476">
        <f t="shared" si="237"/>
        <v>123.92615877</v>
      </c>
      <c r="Y685" s="476">
        <f t="shared" si="238"/>
        <v>105.298803596</v>
      </c>
      <c r="Z685" s="478">
        <f t="shared" si="239"/>
        <v>4.480654028</v>
      </c>
      <c r="AA685" s="465">
        <f t="shared" si="240"/>
        <v>848.729932781</v>
      </c>
      <c r="AB685" s="429">
        <f t="shared" si="241"/>
        <v>0.14663613213217</v>
      </c>
      <c r="AC685" s="454">
        <f t="shared" si="242"/>
        <v>111.26466023029333</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112.100693745</v>
      </c>
      <c r="V686" s="475">
        <f t="shared" si="235"/>
        <v>264.281719092</v>
      </c>
      <c r="W686" s="460">
        <f t="shared" si="236"/>
        <v>193.34884278599998</v>
      </c>
      <c r="X686" s="476">
        <f t="shared" si="237"/>
        <v>121.54124218</v>
      </c>
      <c r="Y686" s="476">
        <f t="shared" si="238"/>
        <v>106.714456692</v>
      </c>
      <c r="Z686" s="478">
        <f t="shared" si="239"/>
        <v>4.3709394960000001</v>
      </c>
      <c r="AA686" s="465">
        <f t="shared" si="240"/>
        <v>802.35789399099997</v>
      </c>
      <c r="AB686" s="429">
        <f t="shared" si="241"/>
        <v>0.13862437698531443</v>
      </c>
      <c r="AC686" s="454">
        <f t="shared" si="242"/>
        <v>110.55119314486754</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46.682689205000003</v>
      </c>
      <c r="V687" s="475">
        <f t="shared" si="235"/>
        <v>95.46993421900001</v>
      </c>
      <c r="W687" s="460">
        <f t="shared" si="236"/>
        <v>86.069325300000003</v>
      </c>
      <c r="X687" s="476">
        <f t="shared" si="237"/>
        <v>53.089288969999998</v>
      </c>
      <c r="Y687" s="476">
        <f t="shared" si="238"/>
        <v>40.617094519999995</v>
      </c>
      <c r="Z687" s="478">
        <f t="shared" si="239"/>
        <v>1.3356351580000001</v>
      </c>
      <c r="AA687" s="465">
        <f t="shared" si="240"/>
        <v>323.26396737199997</v>
      </c>
      <c r="AB687" s="429">
        <f t="shared" si="241"/>
        <v>5.5850720002073251E-2</v>
      </c>
      <c r="AC687" s="454">
        <f t="shared" si="242"/>
        <v>109.35094288874694</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42.26719671</v>
      </c>
      <c r="V688" s="475">
        <f t="shared" si="235"/>
        <v>88.424639455999994</v>
      </c>
      <c r="W688" s="460">
        <f t="shared" si="236"/>
        <v>75.555594365999994</v>
      </c>
      <c r="X688" s="476">
        <f t="shared" si="237"/>
        <v>46.680258170000002</v>
      </c>
      <c r="Y688" s="476">
        <f t="shared" si="238"/>
        <v>50.149217757999999</v>
      </c>
      <c r="Z688" s="478">
        <f t="shared" si="239"/>
        <v>0.84623868199999996</v>
      </c>
      <c r="AA688" s="465">
        <f t="shared" si="240"/>
        <v>303.92314514200001</v>
      </c>
      <c r="AB688" s="429">
        <f t="shared" si="241"/>
        <v>5.2509181952660682E-2</v>
      </c>
      <c r="AC688" s="454">
        <f t="shared" si="242"/>
        <v>106.36541469797018</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23.914430985000003</v>
      </c>
      <c r="V689" s="475">
        <f t="shared" si="235"/>
        <v>52.543855681000004</v>
      </c>
      <c r="W689" s="460">
        <f t="shared" si="236"/>
        <v>41.811186755999998</v>
      </c>
      <c r="X689" s="476">
        <f t="shared" si="237"/>
        <v>25.667414599999997</v>
      </c>
      <c r="Y689" s="476">
        <f t="shared" si="238"/>
        <v>30.617182931999999</v>
      </c>
      <c r="Z689" s="478">
        <f t="shared" si="239"/>
        <v>0.49494724800000001</v>
      </c>
      <c r="AA689" s="465">
        <f t="shared" si="240"/>
        <v>175.04901820199998</v>
      </c>
      <c r="AB689" s="429">
        <f t="shared" si="241"/>
        <v>3.024343783724948E-2</v>
      </c>
      <c r="AC689" s="454">
        <f t="shared" si="242"/>
        <v>106.2774041331011</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25.680641465000001</v>
      </c>
      <c r="V690" s="475">
        <f t="shared" si="235"/>
        <v>49.385479203000003</v>
      </c>
      <c r="W690" s="460">
        <f t="shared" si="236"/>
        <v>43.059717497999998</v>
      </c>
      <c r="X690" s="476">
        <f t="shared" si="237"/>
        <v>28.429122700000001</v>
      </c>
      <c r="Y690" s="476">
        <f t="shared" si="238"/>
        <v>28.892814166000001</v>
      </c>
      <c r="Z690" s="478">
        <f t="shared" si="239"/>
        <v>1.0127596999999999</v>
      </c>
      <c r="AA690" s="465">
        <f t="shared" si="240"/>
        <v>176.46053473199999</v>
      </c>
      <c r="AB690" s="429">
        <f t="shared" si="241"/>
        <v>3.0487307313752588E-2</v>
      </c>
      <c r="AC690" s="454">
        <f t="shared" si="242"/>
        <v>104.50888006746393</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12.106472200000001</v>
      </c>
      <c r="V691" s="475">
        <f t="shared" si="235"/>
        <v>40.641721142000002</v>
      </c>
      <c r="W691" s="460">
        <f t="shared" si="236"/>
        <v>29.061593135999999</v>
      </c>
      <c r="X691" s="476">
        <f t="shared" si="237"/>
        <v>11.61034231</v>
      </c>
      <c r="Y691" s="476">
        <f t="shared" si="238"/>
        <v>12.196666354</v>
      </c>
      <c r="Z691" s="478">
        <f t="shared" si="239"/>
        <v>0.541131794</v>
      </c>
      <c r="AA691" s="465">
        <f t="shared" si="240"/>
        <v>106.157926936</v>
      </c>
      <c r="AB691" s="429">
        <f t="shared" si="241"/>
        <v>1.834103782584658E-2</v>
      </c>
      <c r="AC691" s="454">
        <f t="shared" si="242"/>
        <v>121.56476829139645</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49.603469275000002</v>
      </c>
      <c r="V692" s="475">
        <f t="shared" si="235"/>
        <v>106.040049787</v>
      </c>
      <c r="W692" s="460">
        <f t="shared" si="236"/>
        <v>91.031306591999993</v>
      </c>
      <c r="X692" s="476">
        <f t="shared" si="237"/>
        <v>49.507475299999996</v>
      </c>
      <c r="Y692" s="476">
        <f t="shared" si="238"/>
        <v>38.392518262000003</v>
      </c>
      <c r="Z692" s="478">
        <f t="shared" si="239"/>
        <v>1.920535254</v>
      </c>
      <c r="AA692" s="465">
        <f t="shared" si="240"/>
        <v>336.49535447</v>
      </c>
      <c r="AB692" s="429">
        <f t="shared" si="241"/>
        <v>5.8136723301658602E-2</v>
      </c>
      <c r="AC692" s="454">
        <f t="shared" si="242"/>
        <v>112.84995804253622</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11.333878165</v>
      </c>
      <c r="V693" s="475">
        <f t="shared" si="235"/>
        <v>22.225296706000002</v>
      </c>
      <c r="W693" s="460">
        <f t="shared" si="236"/>
        <v>14.075698026000001</v>
      </c>
      <c r="X693" s="476">
        <f t="shared" si="237"/>
        <v>8.0604164100000002</v>
      </c>
      <c r="Y693" s="476">
        <f t="shared" si="238"/>
        <v>6.908172864</v>
      </c>
      <c r="Z693" s="478">
        <f t="shared" si="239"/>
        <v>0.193148186</v>
      </c>
      <c r="AA693" s="465">
        <f t="shared" si="240"/>
        <v>62.796610357000013</v>
      </c>
      <c r="AB693" s="429">
        <f t="shared" si="241"/>
        <v>1.0849448921389082E-2</v>
      </c>
      <c r="AC693" s="454">
        <f t="shared" si="242"/>
        <v>115.57911096071558</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49.181072864999997</v>
      </c>
      <c r="V694" s="475">
        <f t="shared" si="235"/>
        <v>93.820173001000001</v>
      </c>
      <c r="W694" s="460">
        <f t="shared" si="236"/>
        <v>85.278011118000009</v>
      </c>
      <c r="X694" s="476">
        <f t="shared" si="237"/>
        <v>46.259412529999999</v>
      </c>
      <c r="Y694" s="476">
        <f t="shared" si="238"/>
        <v>45.597516612</v>
      </c>
      <c r="Z694" s="478">
        <f t="shared" si="239"/>
        <v>1.796003386</v>
      </c>
      <c r="AA694" s="465">
        <f t="shared" si="240"/>
        <v>321.93218951200004</v>
      </c>
      <c r="AB694" s="429">
        <f t="shared" si="241"/>
        <v>5.562062707532827E-2</v>
      </c>
      <c r="AC694" s="454">
        <f t="shared" si="242"/>
        <v>109.08717417569437</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45.987546585000004</v>
      </c>
      <c r="V695" s="475">
        <f t="shared" si="235"/>
        <v>104.643502113</v>
      </c>
      <c r="W695" s="460">
        <f t="shared" si="236"/>
        <v>67.290325241999994</v>
      </c>
      <c r="X695" s="476">
        <f t="shared" si="237"/>
        <v>32.566249540000001</v>
      </c>
      <c r="Y695" s="476">
        <f t="shared" si="238"/>
        <v>26.883327394000002</v>
      </c>
      <c r="Z695" s="478">
        <f t="shared" si="239"/>
        <v>1.4336850719999998</v>
      </c>
      <c r="AA695" s="465">
        <f t="shared" si="240"/>
        <v>278.80463594600002</v>
      </c>
      <c r="AB695" s="429">
        <f t="shared" si="241"/>
        <v>4.8169425699032486E-2</v>
      </c>
      <c r="AC695" s="454">
        <f t="shared" si="242"/>
        <v>119.97219630886467</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77.972532285</v>
      </c>
      <c r="V696" s="475">
        <f t="shared" si="235"/>
        <v>179.629381862</v>
      </c>
      <c r="W696" s="460">
        <f t="shared" si="236"/>
        <v>150.80383807800001</v>
      </c>
      <c r="X696" s="476">
        <f t="shared" si="237"/>
        <v>85.815997060000001</v>
      </c>
      <c r="Y696" s="476">
        <f t="shared" si="238"/>
        <v>90.668766371999993</v>
      </c>
      <c r="Z696" s="478">
        <f t="shared" si="239"/>
        <v>3.0448962480000001</v>
      </c>
      <c r="AA696" s="465">
        <f t="shared" si="240"/>
        <v>587.93541190499991</v>
      </c>
      <c r="AB696" s="429">
        <f t="shared" si="241"/>
        <v>0.10157833654198339</v>
      </c>
      <c r="AC696" s="454">
        <f t="shared" si="242"/>
        <v>108.58826118929319</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81.158702314999999</v>
      </c>
      <c r="V698" s="475">
        <f t="shared" si="235"/>
        <v>179.60910589400001</v>
      </c>
      <c r="W698" s="460">
        <f t="shared" si="236"/>
        <v>147.97846516200002</v>
      </c>
      <c r="X698" s="476">
        <f t="shared" si="237"/>
        <v>66.157015360000003</v>
      </c>
      <c r="Y698" s="476">
        <f t="shared" si="238"/>
        <v>51.963869945999996</v>
      </c>
      <c r="Z698" s="478">
        <f t="shared" si="239"/>
        <v>2.7367572400000002</v>
      </c>
      <c r="AA698" s="465">
        <f t="shared" si="240"/>
        <v>529.60391591699999</v>
      </c>
      <c r="AB698" s="429">
        <f t="shared" si="241"/>
        <v>9.1500331015376635E-2</v>
      </c>
      <c r="AC698" s="454">
        <f t="shared" si="242"/>
        <v>118.45545512030687</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253.335632645</v>
      </c>
      <c r="V699" s="475">
        <f t="shared" si="235"/>
        <v>662.18589855499999</v>
      </c>
      <c r="W699" s="460">
        <f t="shared" si="236"/>
        <v>536.16465277199995</v>
      </c>
      <c r="X699" s="476">
        <f t="shared" si="237"/>
        <v>344.32549490999997</v>
      </c>
      <c r="Y699" s="476">
        <f t="shared" si="238"/>
        <v>324.81445025600004</v>
      </c>
      <c r="Z699" s="478">
        <f t="shared" si="239"/>
        <v>10.878012529999999</v>
      </c>
      <c r="AA699" s="465">
        <f t="shared" si="240"/>
        <v>2131.7041416679999</v>
      </c>
      <c r="AB699" s="429">
        <f t="shared" si="241"/>
        <v>0.36829719102764341</v>
      </c>
      <c r="AC699" s="454">
        <f t="shared" si="242"/>
        <v>107.69400537243463</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247.26513958499999</v>
      </c>
      <c r="V700" s="475">
        <f t="shared" si="235"/>
        <v>608.260896301</v>
      </c>
      <c r="W700" s="460">
        <f t="shared" si="236"/>
        <v>481.23148840800002</v>
      </c>
      <c r="X700" s="476">
        <f t="shared" si="237"/>
        <v>230.02467275000001</v>
      </c>
      <c r="Y700" s="476">
        <f t="shared" si="238"/>
        <v>178.27280897</v>
      </c>
      <c r="Z700" s="478">
        <f t="shared" si="239"/>
        <v>4.4013523599999997</v>
      </c>
      <c r="AA700" s="465">
        <f t="shared" si="240"/>
        <v>1749.456358374</v>
      </c>
      <c r="AB700" s="429">
        <f t="shared" si="241"/>
        <v>0.30225576336800275</v>
      </c>
      <c r="AC700" s="454">
        <f t="shared" si="242"/>
        <v>118.55573902138575</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124.46091484</v>
      </c>
      <c r="V701" s="475">
        <f t="shared" si="235"/>
        <v>298.03971182600003</v>
      </c>
      <c r="W701" s="460">
        <f t="shared" si="236"/>
        <v>189.74624187000001</v>
      </c>
      <c r="X701" s="476">
        <f t="shared" si="237"/>
        <v>85.898096299999992</v>
      </c>
      <c r="Y701" s="476">
        <f t="shared" si="238"/>
        <v>69.618940903999999</v>
      </c>
      <c r="Z701" s="478">
        <f t="shared" si="239"/>
        <v>3.914459372</v>
      </c>
      <c r="AA701" s="465">
        <f t="shared" si="240"/>
        <v>771.67836511199994</v>
      </c>
      <c r="AB701" s="429">
        <f t="shared" si="241"/>
        <v>0.1333238364049758</v>
      </c>
      <c r="AC701" s="454">
        <f t="shared" si="242"/>
        <v>122.23732806621959</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32.312691924999996</v>
      </c>
      <c r="V702" s="475">
        <f t="shared" si="235"/>
        <v>72.658622280999992</v>
      </c>
      <c r="W702" s="460">
        <f t="shared" si="236"/>
        <v>36.411036725999999</v>
      </c>
      <c r="X702" s="476">
        <f t="shared" si="237"/>
        <v>15.03558877</v>
      </c>
      <c r="Y702" s="476">
        <f t="shared" si="238"/>
        <v>10.947752294000001</v>
      </c>
      <c r="Z702" s="478">
        <f t="shared" si="239"/>
        <v>0.82382248200000008</v>
      </c>
      <c r="AA702" s="465">
        <f t="shared" si="240"/>
        <v>168.18951447799998</v>
      </c>
      <c r="AB702" s="429">
        <f t="shared" si="241"/>
        <v>2.9058312798548716E-2</v>
      </c>
      <c r="AC702" s="454">
        <f t="shared" si="242"/>
        <v>129.05018532322879</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386.52472848000002</v>
      </c>
      <c r="V703" s="475">
        <f t="shared" si="235"/>
        <v>1156.9938179339999</v>
      </c>
      <c r="W703" s="460">
        <f t="shared" si="236"/>
        <v>1113.544104606</v>
      </c>
      <c r="X703" s="476">
        <f t="shared" si="237"/>
        <v>854.14206420000005</v>
      </c>
      <c r="Y703" s="476">
        <f t="shared" si="238"/>
        <v>1039.3451472460001</v>
      </c>
      <c r="Z703" s="478">
        <f t="shared" si="239"/>
        <v>25.826064385999999</v>
      </c>
      <c r="AA703" s="465">
        <f t="shared" si="240"/>
        <v>4576.3759268520007</v>
      </c>
      <c r="AB703" s="429">
        <f t="shared" si="241"/>
        <v>0.79066619330545973</v>
      </c>
      <c r="AC703" s="454">
        <f t="shared" si="242"/>
        <v>97.296484785113762</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94.524863045000004</v>
      </c>
      <c r="V704" s="475">
        <f t="shared" si="235"/>
        <v>254.110086241</v>
      </c>
      <c r="W704" s="460">
        <f t="shared" si="236"/>
        <v>219.863056812</v>
      </c>
      <c r="X704" s="476">
        <f t="shared" si="237"/>
        <v>116.76882782</v>
      </c>
      <c r="Y704" s="476">
        <f t="shared" si="238"/>
        <v>117.160181666</v>
      </c>
      <c r="Z704" s="478">
        <f t="shared" si="239"/>
        <v>6.9647475439999997</v>
      </c>
      <c r="AA704" s="465">
        <f t="shared" si="240"/>
        <v>809.39176312799998</v>
      </c>
      <c r="AB704" s="429">
        <f t="shared" si="241"/>
        <v>0.1398396273545266</v>
      </c>
      <c r="AC704" s="454">
        <f t="shared" si="242"/>
        <v>110.09952019156452</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52.75211066</v>
      </c>
      <c r="V705" s="475">
        <f t="shared" si="235"/>
        <v>138.74503553</v>
      </c>
      <c r="W705" s="460">
        <f t="shared" si="236"/>
        <v>98.632358388</v>
      </c>
      <c r="X705" s="476">
        <f t="shared" si="237"/>
        <v>60.529468219999998</v>
      </c>
      <c r="Y705" s="476">
        <f t="shared" si="238"/>
        <v>46.859985625999997</v>
      </c>
      <c r="Z705" s="478">
        <f t="shared" si="239"/>
        <v>1.7425415479999999</v>
      </c>
      <c r="AA705" s="465">
        <f t="shared" si="240"/>
        <v>399.26149997200008</v>
      </c>
      <c r="AB705" s="429">
        <f t="shared" si="241"/>
        <v>6.8980908771941962E-2</v>
      </c>
      <c r="AC705" s="454">
        <f t="shared" si="242"/>
        <v>113.58170650408911</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152.08710039000002</v>
      </c>
      <c r="V706" s="475">
        <f t="shared" si="235"/>
        <v>362.121695929</v>
      </c>
      <c r="W706" s="460">
        <f t="shared" si="236"/>
        <v>281.61713251800001</v>
      </c>
      <c r="X706" s="476">
        <f t="shared" si="237"/>
        <v>162.56105088999999</v>
      </c>
      <c r="Y706" s="476">
        <f t="shared" si="238"/>
        <v>166.77735816399999</v>
      </c>
      <c r="Z706" s="478">
        <f t="shared" si="239"/>
        <v>10.837634265999998</v>
      </c>
      <c r="AA706" s="465">
        <f t="shared" si="240"/>
        <v>1136.0019721569997</v>
      </c>
      <c r="AB706" s="429">
        <f t="shared" si="241"/>
        <v>0.19626848171337244</v>
      </c>
      <c r="AC706" s="454">
        <f t="shared" si="242"/>
        <v>108.99329837312732</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274.36377714999998</v>
      </c>
      <c r="V707" s="475">
        <f t="shared" si="235"/>
        <v>686.52622906699992</v>
      </c>
      <c r="W707" s="460">
        <f t="shared" si="236"/>
        <v>549.49445569800002</v>
      </c>
      <c r="X707" s="476">
        <f t="shared" si="237"/>
        <v>351.89765424000001</v>
      </c>
      <c r="Y707" s="476">
        <f t="shared" si="238"/>
        <v>351.34159740399997</v>
      </c>
      <c r="Z707" s="478">
        <f t="shared" si="239"/>
        <v>11.846361532000001</v>
      </c>
      <c r="AA707" s="465">
        <f t="shared" si="240"/>
        <v>2225.4700750910001</v>
      </c>
      <c r="AB707" s="429">
        <f t="shared" si="241"/>
        <v>0.38449724863355222</v>
      </c>
      <c r="AC707" s="454">
        <f t="shared" si="242"/>
        <v>107.14109582963206</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314.85107700999998</v>
      </c>
      <c r="V708" s="475">
        <f t="shared" si="235"/>
        <v>826.14687084499997</v>
      </c>
      <c r="W708" s="460">
        <f t="shared" si="236"/>
        <v>740.57991446999995</v>
      </c>
      <c r="X708" s="476">
        <f t="shared" si="237"/>
        <v>478.81917661</v>
      </c>
      <c r="Y708" s="476">
        <f t="shared" si="238"/>
        <v>513.42346156600001</v>
      </c>
      <c r="Z708" s="478">
        <f t="shared" si="239"/>
        <v>14.471347716</v>
      </c>
      <c r="AA708" s="465">
        <f t="shared" si="240"/>
        <v>2888.2918482169994</v>
      </c>
      <c r="AB708" s="429">
        <f t="shared" si="241"/>
        <v>0.49901379547633024</v>
      </c>
      <c r="AC708" s="454">
        <f t="shared" si="242"/>
        <v>104.30218810235962</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351.98152311499996</v>
      </c>
      <c r="V709" s="475">
        <f t="shared" si="235"/>
        <v>957.99714390199995</v>
      </c>
      <c r="W709" s="460">
        <f t="shared" si="236"/>
        <v>838.27506351600005</v>
      </c>
      <c r="X709" s="476">
        <f t="shared" si="237"/>
        <v>562.6224166799999</v>
      </c>
      <c r="Y709" s="476">
        <f t="shared" si="238"/>
        <v>599.66036739399999</v>
      </c>
      <c r="Z709" s="478">
        <f t="shared" si="239"/>
        <v>17.381324449999997</v>
      </c>
      <c r="AA709" s="465">
        <f t="shared" si="240"/>
        <v>3327.9178390569996</v>
      </c>
      <c r="AB709" s="429">
        <f t="shared" si="241"/>
        <v>0.57496852782601926</v>
      </c>
      <c r="AC709" s="454">
        <f t="shared" si="242"/>
        <v>103.78752809422609</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72.578160455000003</v>
      </c>
      <c r="V711" s="475">
        <f t="shared" si="235"/>
        <v>113.20666801600001</v>
      </c>
      <c r="W711" s="460">
        <f t="shared" si="236"/>
        <v>104.532106848</v>
      </c>
      <c r="X711" s="476">
        <f t="shared" si="237"/>
        <v>59.371795600000006</v>
      </c>
      <c r="Y711" s="476">
        <f t="shared" si="238"/>
        <v>75.279430556000008</v>
      </c>
      <c r="Z711" s="478">
        <f t="shared" si="239"/>
        <v>3.8191874619999999</v>
      </c>
      <c r="AA711" s="465">
        <f t="shared" si="240"/>
        <v>428.78734893700005</v>
      </c>
      <c r="AB711" s="429">
        <f t="shared" si="241"/>
        <v>7.4082126630442308E-2</v>
      </c>
      <c r="AC711" s="454">
        <f t="shared" si="242"/>
        <v>103.72151258941965</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21.447887850000001</v>
      </c>
      <c r="V712" s="475">
        <f t="shared" si="235"/>
        <v>51.274686619999997</v>
      </c>
      <c r="W712" s="460">
        <f t="shared" si="236"/>
        <v>47.345718359999992</v>
      </c>
      <c r="X712" s="476">
        <f t="shared" si="237"/>
        <v>35.465457489999999</v>
      </c>
      <c r="Y712" s="476">
        <f t="shared" si="238"/>
        <v>28.113150088000001</v>
      </c>
      <c r="Z712" s="478">
        <f t="shared" si="239"/>
        <v>2.0932806859999999</v>
      </c>
      <c r="AA712" s="465">
        <f t="shared" si="240"/>
        <v>185.74018109399998</v>
      </c>
      <c r="AB712" s="429">
        <f t="shared" si="241"/>
        <v>3.2090563423289559E-2</v>
      </c>
      <c r="AC712" s="454">
        <f t="shared" si="242"/>
        <v>102.66233004166226</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38.113256620000001</v>
      </c>
      <c r="V713" s="475">
        <f t="shared" ref="V713:V776" si="256">IFERROR(V$5*I713,"")</f>
        <v>141.67829844599999</v>
      </c>
      <c r="W713" s="460">
        <f t="shared" ref="W713:W776" si="257">IFERROR(W$5*K713,"")</f>
        <v>72.291222426000004</v>
      </c>
      <c r="X713" s="476">
        <f t="shared" ref="X713:X776" si="258">IFERROR(X$5*M713,"")</f>
        <v>38.615676440000001</v>
      </c>
      <c r="Y713" s="476">
        <f t="shared" ref="Y713:Y776" si="259">IFERROR(Y$5*O713,"")</f>
        <v>24.534125371999998</v>
      </c>
      <c r="Z713" s="478">
        <f t="shared" ref="Z713:Z776" si="260">IFERROR(Z$5*Q713,"")</f>
        <v>1.6174788039999999</v>
      </c>
      <c r="AA713" s="465">
        <f t="shared" ref="AA713:AA776" si="261">IFERROR(SUM(U713:Z713),"")</f>
        <v>316.85005810799998</v>
      </c>
      <c r="AB713" s="429">
        <f t="shared" ref="AB713:AB776" si="262">IF(OR(AA713="", AA713=0), "", AA713/$AA$5)</f>
        <v>5.4742580875604699E-2</v>
      </c>
      <c r="AC713" s="454">
        <f t="shared" ref="AC713:AC776" si="263">IF(OR(AB713="", AB713=0), "", IF(AN713&gt;0, AB713/AN713*100, ""))</f>
        <v>126.6112628284508</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32.985548584999997</v>
      </c>
      <c r="V714" s="475">
        <f t="shared" si="256"/>
        <v>95.75057374299999</v>
      </c>
      <c r="W714" s="460">
        <f t="shared" si="257"/>
        <v>84.083243904</v>
      </c>
      <c r="X714" s="476">
        <f t="shared" si="258"/>
        <v>63.504887929999995</v>
      </c>
      <c r="Y714" s="476">
        <f t="shared" si="259"/>
        <v>74.109587661999996</v>
      </c>
      <c r="Z714" s="478">
        <f t="shared" si="260"/>
        <v>2.0962778539999998</v>
      </c>
      <c r="AA714" s="465">
        <f t="shared" si="261"/>
        <v>352.53011967799995</v>
      </c>
      <c r="AB714" s="429">
        <f t="shared" si="262"/>
        <v>6.0907069743952998E-2</v>
      </c>
      <c r="AC714" s="454">
        <f t="shared" si="263"/>
        <v>99.495462530706817</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6.8041588900000001</v>
      </c>
      <c r="V715" s="475">
        <f t="shared" si="256"/>
        <v>37.451543882999999</v>
      </c>
      <c r="W715" s="460">
        <f t="shared" si="257"/>
        <v>23.797896810000001</v>
      </c>
      <c r="X715" s="476">
        <f t="shared" si="258"/>
        <v>10.888674869999999</v>
      </c>
      <c r="Y715" s="476">
        <f t="shared" si="259"/>
        <v>19.947748929999999</v>
      </c>
      <c r="Z715" s="478">
        <f t="shared" si="260"/>
        <v>3.5428140080000001</v>
      </c>
      <c r="AA715" s="465">
        <f t="shared" si="261"/>
        <v>102.43283739099999</v>
      </c>
      <c r="AB715" s="429">
        <f t="shared" si="262"/>
        <v>1.7697449445577055E-2</v>
      </c>
      <c r="AC715" s="454">
        <f t="shared" si="263"/>
        <v>105.93130016866219</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9.3796981099999996</v>
      </c>
      <c r="V716" s="475">
        <f t="shared" si="256"/>
        <v>32.225809145999996</v>
      </c>
      <c r="W716" s="460">
        <f t="shared" si="257"/>
        <v>23.795969513999999</v>
      </c>
      <c r="X716" s="476">
        <f t="shared" si="258"/>
        <v>14.811690459999999</v>
      </c>
      <c r="Y716" s="476">
        <f t="shared" si="259"/>
        <v>20.477622984000003</v>
      </c>
      <c r="Z716" s="478">
        <f t="shared" si="260"/>
        <v>3.1432469600000004</v>
      </c>
      <c r="AA716" s="465">
        <f t="shared" si="261"/>
        <v>103.83403717399999</v>
      </c>
      <c r="AB716" s="429">
        <f t="shared" si="262"/>
        <v>1.7939536484796129E-2</v>
      </c>
      <c r="AC716" s="454">
        <f t="shared" si="263"/>
        <v>100.61380661929415</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355.86246714999999</v>
      </c>
      <c r="V718" s="475">
        <f t="shared" si="256"/>
        <v>950.2864709480001</v>
      </c>
      <c r="W718" s="460">
        <f t="shared" si="257"/>
        <v>863.58440349599994</v>
      </c>
      <c r="X718" s="476">
        <f t="shared" si="258"/>
        <v>579.45283298000004</v>
      </c>
      <c r="Y718" s="476">
        <f t="shared" si="259"/>
        <v>652.87436301600007</v>
      </c>
      <c r="Z718" s="478">
        <f t="shared" si="260"/>
        <v>19.208432838</v>
      </c>
      <c r="AA718" s="465">
        <f t="shared" si="261"/>
        <v>3421.2689704280006</v>
      </c>
      <c r="AB718" s="429">
        <f t="shared" si="262"/>
        <v>0.59109691956254329</v>
      </c>
      <c r="AC718" s="454">
        <f t="shared" si="263"/>
        <v>102.41312249953131</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101.06473728499999</v>
      </c>
      <c r="V719" s="475">
        <f t="shared" si="256"/>
        <v>362.95273262999996</v>
      </c>
      <c r="W719" s="460">
        <f t="shared" si="257"/>
        <v>340.18231057200001</v>
      </c>
      <c r="X719" s="476">
        <f t="shared" si="258"/>
        <v>264.88270010000002</v>
      </c>
      <c r="Y719" s="476">
        <f t="shared" si="259"/>
        <v>317.63499320399995</v>
      </c>
      <c r="Z719" s="478">
        <f t="shared" si="260"/>
        <v>8.5416817559999991</v>
      </c>
      <c r="AA719" s="465">
        <f t="shared" si="261"/>
        <v>1395.2591555469999</v>
      </c>
      <c r="AB719" s="429">
        <f t="shared" si="262"/>
        <v>0.24106066958310296</v>
      </c>
      <c r="AC719" s="454">
        <f t="shared" si="263"/>
        <v>97.413072524621526</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35.149363040000004</v>
      </c>
      <c r="V720" s="475">
        <f t="shared" si="256"/>
        <v>130.39297668200001</v>
      </c>
      <c r="W720" s="460">
        <f t="shared" si="257"/>
        <v>115.47747751799999</v>
      </c>
      <c r="X720" s="476">
        <f t="shared" si="258"/>
        <v>100.81419065</v>
      </c>
      <c r="Y720" s="476">
        <f t="shared" si="259"/>
        <v>123.780867382</v>
      </c>
      <c r="Z720" s="478">
        <f t="shared" si="260"/>
        <v>3.1194009920000001</v>
      </c>
      <c r="AA720" s="465">
        <f t="shared" si="261"/>
        <v>508.73427626400002</v>
      </c>
      <c r="AB720" s="429">
        <f t="shared" si="262"/>
        <v>8.7894657267449897E-2</v>
      </c>
      <c r="AC720" s="454">
        <f t="shared" si="263"/>
        <v>95.172275962328513</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42.923431989999997</v>
      </c>
      <c r="V721" s="475">
        <f t="shared" si="256"/>
        <v>109.36781974</v>
      </c>
      <c r="W721" s="460">
        <f t="shared" si="257"/>
        <v>114.755808414</v>
      </c>
      <c r="X721" s="476">
        <f t="shared" si="258"/>
        <v>84.850276269999995</v>
      </c>
      <c r="Y721" s="476">
        <f t="shared" si="259"/>
        <v>107.709776398</v>
      </c>
      <c r="Z721" s="478">
        <f t="shared" si="260"/>
        <v>3.1304844140000001</v>
      </c>
      <c r="AA721" s="465">
        <f t="shared" si="261"/>
        <v>462.73759722599999</v>
      </c>
      <c r="AB721" s="429">
        <f t="shared" si="262"/>
        <v>7.9947753494471321E-2</v>
      </c>
      <c r="AC721" s="454">
        <f t="shared" si="263"/>
        <v>96.304816761311073</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224.70710105500001</v>
      </c>
      <c r="V723" s="475">
        <f t="shared" si="256"/>
        <v>521.05480121200003</v>
      </c>
      <c r="W723" s="460">
        <f t="shared" si="257"/>
        <v>416.079650082</v>
      </c>
      <c r="X723" s="476">
        <f t="shared" si="258"/>
        <v>195.63145659</v>
      </c>
      <c r="Y723" s="476">
        <f t="shared" si="259"/>
        <v>171.52643251800001</v>
      </c>
      <c r="Z723" s="478">
        <f t="shared" si="260"/>
        <v>7.8411947839999998</v>
      </c>
      <c r="AA723" s="465">
        <f t="shared" si="261"/>
        <v>1536.8406362410001</v>
      </c>
      <c r="AB723" s="429">
        <f t="shared" si="262"/>
        <v>0.26552187910176228</v>
      </c>
      <c r="AC723" s="454">
        <f t="shared" si="263"/>
        <v>116.59283791304718</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120.23482786</v>
      </c>
      <c r="V724" s="475">
        <f t="shared" si="256"/>
        <v>401.019902796</v>
      </c>
      <c r="W724" s="460">
        <f t="shared" si="257"/>
        <v>349.16723116200001</v>
      </c>
      <c r="X724" s="476">
        <f t="shared" si="258"/>
        <v>228.57187113999998</v>
      </c>
      <c r="Y724" s="476">
        <f t="shared" si="259"/>
        <v>227.97209769399998</v>
      </c>
      <c r="Z724" s="478">
        <f t="shared" si="260"/>
        <v>7.9641791420000008</v>
      </c>
      <c r="AA724" s="465">
        <f t="shared" si="261"/>
        <v>1334.9301097939999</v>
      </c>
      <c r="AB724" s="429">
        <f t="shared" si="262"/>
        <v>0.23063754488493432</v>
      </c>
      <c r="AC724" s="454">
        <f t="shared" si="263"/>
        <v>105.36882931030918</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85.628315945000011</v>
      </c>
      <c r="V725" s="475">
        <f t="shared" si="256"/>
        <v>309.20780227899996</v>
      </c>
      <c r="W725" s="460">
        <f t="shared" si="257"/>
        <v>293.577142794</v>
      </c>
      <c r="X725" s="476">
        <f t="shared" si="258"/>
        <v>225.84486374000002</v>
      </c>
      <c r="Y725" s="476">
        <f t="shared" si="259"/>
        <v>251.15904550599998</v>
      </c>
      <c r="Z725" s="478">
        <f t="shared" si="260"/>
        <v>4.6677272639999998</v>
      </c>
      <c r="AA725" s="465">
        <f t="shared" si="261"/>
        <v>1170.0848975280001</v>
      </c>
      <c r="AB725" s="429">
        <f t="shared" si="262"/>
        <v>0.20215703136281965</v>
      </c>
      <c r="AC725" s="454">
        <f t="shared" si="263"/>
        <v>98.836705824001839</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65.231759804999996</v>
      </c>
      <c r="V726" s="475">
        <f t="shared" si="256"/>
        <v>205.07459733000002</v>
      </c>
      <c r="W726" s="460">
        <f t="shared" si="257"/>
        <v>243.26714710799999</v>
      </c>
      <c r="X726" s="476">
        <f t="shared" si="258"/>
        <v>244.89593429000001</v>
      </c>
      <c r="Y726" s="476">
        <f t="shared" si="259"/>
        <v>321.79775239199995</v>
      </c>
      <c r="Z726" s="478">
        <f t="shared" si="260"/>
        <v>7.376543678</v>
      </c>
      <c r="AA726" s="465">
        <f t="shared" si="261"/>
        <v>1087.643734603</v>
      </c>
      <c r="AB726" s="429">
        <f t="shared" si="262"/>
        <v>0.18791356852159641</v>
      </c>
      <c r="AC726" s="454">
        <f t="shared" si="263"/>
        <v>87.641942485507613</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39.197995335000002</v>
      </c>
      <c r="V727" s="475">
        <f t="shared" si="256"/>
        <v>116.64289638300001</v>
      </c>
      <c r="W727" s="460">
        <f t="shared" si="257"/>
        <v>131.90882741999999</v>
      </c>
      <c r="X727" s="476">
        <f t="shared" si="258"/>
        <v>135.05587527</v>
      </c>
      <c r="Y727" s="476">
        <f t="shared" si="259"/>
        <v>229.54467309200001</v>
      </c>
      <c r="Z727" s="478">
        <f t="shared" si="260"/>
        <v>6.1503551319999996</v>
      </c>
      <c r="AA727" s="465">
        <f t="shared" si="261"/>
        <v>658.50062263200005</v>
      </c>
      <c r="AB727" s="429">
        <f t="shared" si="262"/>
        <v>0.11376997626675882</v>
      </c>
      <c r="AC727" s="454">
        <f t="shared" si="263"/>
        <v>84.629605698395721</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65.654326879999999</v>
      </c>
      <c r="V729" s="475">
        <f t="shared" si="256"/>
        <v>146.58664501999999</v>
      </c>
      <c r="W729" s="460">
        <f t="shared" si="257"/>
        <v>141.58820696399999</v>
      </c>
      <c r="X729" s="476">
        <f t="shared" si="258"/>
        <v>77.991253920000005</v>
      </c>
      <c r="Y729" s="476">
        <f t="shared" si="259"/>
        <v>79.808236006000001</v>
      </c>
      <c r="Z729" s="478">
        <f t="shared" si="260"/>
        <v>4.2758390139999998</v>
      </c>
      <c r="AA729" s="465">
        <f t="shared" si="261"/>
        <v>515.90450780399999</v>
      </c>
      <c r="AB729" s="429">
        <f t="shared" si="262"/>
        <v>8.9133467139599173E-2</v>
      </c>
      <c r="AC729" s="454">
        <f t="shared" si="263"/>
        <v>107.07542287445926</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1.24078698</v>
      </c>
      <c r="V731" s="475">
        <f t="shared" si="256"/>
        <v>3.6017610840000001</v>
      </c>
      <c r="W731" s="460">
        <f t="shared" si="257"/>
        <v>3.3257729519999999</v>
      </c>
      <c r="X731" s="476">
        <f t="shared" si="258"/>
        <v>2.8318160799999998</v>
      </c>
      <c r="Y731" s="476">
        <f t="shared" si="259"/>
        <v>2.3612917379999998</v>
      </c>
      <c r="Z731" s="478">
        <f t="shared" si="260"/>
        <v>7.8853751999999999E-2</v>
      </c>
      <c r="AA731" s="465">
        <f t="shared" si="261"/>
        <v>13.440282586</v>
      </c>
      <c r="AB731" s="429">
        <f t="shared" si="262"/>
        <v>2.3220944343469246E-3</v>
      </c>
      <c r="AC731" s="454">
        <f t="shared" si="263"/>
        <v>99.923985706089027</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4.57584751</v>
      </c>
      <c r="V732" s="475">
        <f t="shared" si="256"/>
        <v>9.022737428000001</v>
      </c>
      <c r="W732" s="460">
        <f t="shared" si="257"/>
        <v>10.180797720000001</v>
      </c>
      <c r="X732" s="476">
        <f t="shared" si="258"/>
        <v>5.9841722800000001</v>
      </c>
      <c r="Y732" s="476">
        <f t="shared" si="259"/>
        <v>3.4618188979999998</v>
      </c>
      <c r="Z732" s="478">
        <f t="shared" si="260"/>
        <v>0.59434611199999998</v>
      </c>
      <c r="AA732" s="465">
        <f t="shared" si="261"/>
        <v>33.819719947999999</v>
      </c>
      <c r="AB732" s="429">
        <f t="shared" si="262"/>
        <v>5.8430753192812712E-3</v>
      </c>
      <c r="AC732" s="454">
        <f t="shared" si="263"/>
        <v>107.4567963951893</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8.2744491</v>
      </c>
      <c r="V733" s="475">
        <f t="shared" si="256"/>
        <v>19.425344862999999</v>
      </c>
      <c r="W733" s="460">
        <f t="shared" si="257"/>
        <v>17.936860614</v>
      </c>
      <c r="X733" s="476">
        <f t="shared" si="258"/>
        <v>12.61178041</v>
      </c>
      <c r="Y733" s="476">
        <f t="shared" si="259"/>
        <v>11.247051496000001</v>
      </c>
      <c r="Z733" s="478">
        <f t="shared" si="260"/>
        <v>0.42909955</v>
      </c>
      <c r="AA733" s="465">
        <f t="shared" si="261"/>
        <v>69.924586033000011</v>
      </c>
      <c r="AB733" s="429">
        <f t="shared" si="262"/>
        <v>1.2080958195058744E-2</v>
      </c>
      <c r="AC733" s="454">
        <f t="shared" si="263"/>
        <v>103.77209036956091</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10.24771956</v>
      </c>
      <c r="V734" s="475">
        <f t="shared" si="256"/>
        <v>17.670128732999999</v>
      </c>
      <c r="W734" s="460">
        <f t="shared" si="257"/>
        <v>18.467409065999998</v>
      </c>
      <c r="X734" s="476">
        <f t="shared" si="258"/>
        <v>10.129881079999999</v>
      </c>
      <c r="Y734" s="476">
        <f t="shared" si="259"/>
        <v>10.268532144</v>
      </c>
      <c r="Z734" s="478">
        <f t="shared" si="260"/>
        <v>0.21477286600000001</v>
      </c>
      <c r="AA734" s="465">
        <f t="shared" si="261"/>
        <v>66.998443448999993</v>
      </c>
      <c r="AB734" s="429">
        <f t="shared" si="262"/>
        <v>1.1575404880615064E-2</v>
      </c>
      <c r="AC734" s="454">
        <f t="shared" si="263"/>
        <v>106.83445494092393</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5.2753354000000003</v>
      </c>
      <c r="V735" s="475">
        <f t="shared" si="256"/>
        <v>10.572996383000001</v>
      </c>
      <c r="W735" s="460">
        <f t="shared" si="257"/>
        <v>9.7628311740000004</v>
      </c>
      <c r="X735" s="476">
        <f t="shared" si="258"/>
        <v>7.01235433</v>
      </c>
      <c r="Y735" s="476">
        <f t="shared" si="259"/>
        <v>4.8882190760000004</v>
      </c>
      <c r="Z735" s="478">
        <f t="shared" si="260"/>
        <v>0.23147577400000002</v>
      </c>
      <c r="AA735" s="465">
        <f t="shared" si="261"/>
        <v>37.743212137000008</v>
      </c>
      <c r="AB735" s="429">
        <f t="shared" si="262"/>
        <v>6.5209419725293727E-3</v>
      </c>
      <c r="AC735" s="454">
        <f t="shared" si="263"/>
        <v>105.79260293871098</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16.878016825</v>
      </c>
      <c r="V736" s="475">
        <f t="shared" si="256"/>
        <v>35.539673536999999</v>
      </c>
      <c r="W736" s="460">
        <f t="shared" si="257"/>
        <v>28.031271306000001</v>
      </c>
      <c r="X736" s="476">
        <f t="shared" si="258"/>
        <v>19.462841890000004</v>
      </c>
      <c r="Y736" s="476">
        <f t="shared" si="259"/>
        <v>15.07439018</v>
      </c>
      <c r="Z736" s="478">
        <f t="shared" si="260"/>
        <v>0.54335549599999999</v>
      </c>
      <c r="AA736" s="465">
        <f t="shared" si="261"/>
        <v>115.52954923400002</v>
      </c>
      <c r="AB736" s="429">
        <f t="shared" si="262"/>
        <v>1.9960184732895649E-2</v>
      </c>
      <c r="AC736" s="454">
        <f t="shared" si="263"/>
        <v>108.22724501995194</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3.43217266</v>
      </c>
      <c r="V737" s="475">
        <f t="shared" si="256"/>
        <v>7.5699261169999996</v>
      </c>
      <c r="W737" s="460">
        <f t="shared" si="257"/>
        <v>10.300146672</v>
      </c>
      <c r="X737" s="476">
        <f t="shared" si="258"/>
        <v>3.1677608799999999</v>
      </c>
      <c r="Y737" s="476">
        <f t="shared" si="259"/>
        <v>5.5910116480000003</v>
      </c>
      <c r="Z737" s="478">
        <f t="shared" si="260"/>
        <v>0.16965540999999998</v>
      </c>
      <c r="AA737" s="465">
        <f t="shared" si="261"/>
        <v>30.230673387</v>
      </c>
      <c r="AB737" s="429">
        <f t="shared" si="262"/>
        <v>5.2229912555286796E-3</v>
      </c>
      <c r="AC737" s="454">
        <f t="shared" si="263"/>
        <v>109.7695899860376</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21.940074474999999</v>
      </c>
      <c r="V738" s="475">
        <f t="shared" si="256"/>
        <v>53.482942356999999</v>
      </c>
      <c r="W738" s="460">
        <f t="shared" si="257"/>
        <v>56.804845541999995</v>
      </c>
      <c r="X738" s="476">
        <f t="shared" si="258"/>
        <v>28.74280405</v>
      </c>
      <c r="Y738" s="476">
        <f t="shared" si="259"/>
        <v>33.136076101999997</v>
      </c>
      <c r="Z738" s="478">
        <f t="shared" si="260"/>
        <v>1.4767719800000001</v>
      </c>
      <c r="AA738" s="465">
        <f t="shared" si="261"/>
        <v>195.58351450599997</v>
      </c>
      <c r="AB738" s="429">
        <f t="shared" si="262"/>
        <v>3.3791208449550789E-2</v>
      </c>
      <c r="AC738" s="454">
        <f t="shared" si="263"/>
        <v>106.53278280528389</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199.19124066000001</v>
      </c>
      <c r="V740" s="475">
        <f t="shared" si="256"/>
        <v>566.90135992299997</v>
      </c>
      <c r="W740" s="460">
        <f t="shared" si="257"/>
        <v>560.21642064000002</v>
      </c>
      <c r="X740" s="476">
        <f t="shared" si="258"/>
        <v>372.99577254000002</v>
      </c>
      <c r="Y740" s="476">
        <f t="shared" si="259"/>
        <v>424.24359696800002</v>
      </c>
      <c r="Z740" s="478">
        <f t="shared" si="260"/>
        <v>10.578019105999999</v>
      </c>
      <c r="AA740" s="465">
        <f t="shared" si="261"/>
        <v>2134.1264098369998</v>
      </c>
      <c r="AB740" s="429">
        <f t="shared" si="262"/>
        <v>0.36871568932912918</v>
      </c>
      <c r="AC740" s="454">
        <f t="shared" si="263"/>
        <v>101.38121102578685</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76.369785170000014</v>
      </c>
      <c r="V741" s="475">
        <f t="shared" si="256"/>
        <v>210.86389091900003</v>
      </c>
      <c r="W741" s="460">
        <f t="shared" si="257"/>
        <v>189.80148241799998</v>
      </c>
      <c r="X741" s="476">
        <f t="shared" si="258"/>
        <v>133.28954783999998</v>
      </c>
      <c r="Y741" s="476">
        <f t="shared" si="259"/>
        <v>155.54760825599999</v>
      </c>
      <c r="Z741" s="478">
        <f t="shared" si="260"/>
        <v>4.0158572320000001</v>
      </c>
      <c r="AA741" s="465">
        <f t="shared" si="261"/>
        <v>769.88817183499998</v>
      </c>
      <c r="AB741" s="429">
        <f t="shared" si="262"/>
        <v>0.13301454247322045</v>
      </c>
      <c r="AC741" s="454">
        <f t="shared" si="263"/>
        <v>101.03051491297343</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102.03908517000001</v>
      </c>
      <c r="V742" s="475">
        <f t="shared" si="256"/>
        <v>294.84444693900002</v>
      </c>
      <c r="W742" s="460">
        <f t="shared" si="257"/>
        <v>312.25751950199998</v>
      </c>
      <c r="X742" s="476">
        <f t="shared" si="258"/>
        <v>216.97885651999999</v>
      </c>
      <c r="Y742" s="476">
        <f t="shared" si="259"/>
        <v>239.794529762</v>
      </c>
      <c r="Z742" s="478">
        <f t="shared" si="260"/>
        <v>5.5106136820000007</v>
      </c>
      <c r="AA742" s="465">
        <f t="shared" si="261"/>
        <v>1171.425051575</v>
      </c>
      <c r="AB742" s="429">
        <f t="shared" si="262"/>
        <v>0.20238857145387007</v>
      </c>
      <c r="AC742" s="454">
        <f t="shared" si="263"/>
        <v>99.764732795072291</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71.795484345000006</v>
      </c>
      <c r="V743" s="475">
        <f t="shared" si="256"/>
        <v>223.81624636699999</v>
      </c>
      <c r="W743" s="460">
        <f t="shared" si="257"/>
        <v>195.62851273800001</v>
      </c>
      <c r="X743" s="476">
        <f t="shared" si="258"/>
        <v>141.43450768</v>
      </c>
      <c r="Y743" s="476">
        <f t="shared" si="259"/>
        <v>161.44822505400001</v>
      </c>
      <c r="Z743" s="478">
        <f t="shared" si="260"/>
        <v>3.3707412320000003</v>
      </c>
      <c r="AA743" s="465">
        <f t="shared" si="261"/>
        <v>797.49371741599998</v>
      </c>
      <c r="AB743" s="429">
        <f t="shared" si="262"/>
        <v>0.13778398711402903</v>
      </c>
      <c r="AC743" s="454">
        <f t="shared" si="263"/>
        <v>101.23144592124397</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183.56840338500001</v>
      </c>
      <c r="V744" s="475">
        <f t="shared" si="256"/>
        <v>530.75860057799991</v>
      </c>
      <c r="W744" s="460">
        <f t="shared" si="257"/>
        <v>449.08894196999995</v>
      </c>
      <c r="X744" s="476">
        <f t="shared" si="258"/>
        <v>319.88484018000003</v>
      </c>
      <c r="Y744" s="476">
        <f t="shared" si="259"/>
        <v>386.88446575199998</v>
      </c>
      <c r="Z744" s="478">
        <f t="shared" si="260"/>
        <v>11.354456603999999</v>
      </c>
      <c r="AA744" s="465">
        <f t="shared" si="261"/>
        <v>1881.5397084689998</v>
      </c>
      <c r="AB744" s="429">
        <f t="shared" si="262"/>
        <v>0.32507596898220453</v>
      </c>
      <c r="AC744" s="454">
        <f t="shared" si="263"/>
        <v>101.00621950073894</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226.76530918500001</v>
      </c>
      <c r="V746" s="475">
        <f t="shared" si="256"/>
        <v>522.755941882</v>
      </c>
      <c r="W746" s="460">
        <f t="shared" si="257"/>
        <v>416.59709177400003</v>
      </c>
      <c r="X746" s="476">
        <f t="shared" si="258"/>
        <v>196.49595310000001</v>
      </c>
      <c r="Y746" s="476">
        <f t="shared" si="259"/>
        <v>171.810824516</v>
      </c>
      <c r="Z746" s="478">
        <f t="shared" si="260"/>
        <v>7.6810598839999997</v>
      </c>
      <c r="AA746" s="465">
        <f t="shared" si="261"/>
        <v>1542.1061803409998</v>
      </c>
      <c r="AB746" s="429">
        <f t="shared" si="262"/>
        <v>0.26643161374239804</v>
      </c>
      <c r="AC746" s="454">
        <f t="shared" si="263"/>
        <v>116.58724681067405</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152.503361955</v>
      </c>
      <c r="V747" s="475">
        <f t="shared" si="256"/>
        <v>593.07586419100005</v>
      </c>
      <c r="W747" s="460">
        <f t="shared" si="257"/>
        <v>611.44957820399998</v>
      </c>
      <c r="X747" s="476">
        <f t="shared" si="258"/>
        <v>538.26677196999992</v>
      </c>
      <c r="Y747" s="476">
        <f t="shared" si="259"/>
        <v>685.195170598</v>
      </c>
      <c r="Z747" s="478">
        <f t="shared" si="260"/>
        <v>16.443738988</v>
      </c>
      <c r="AA747" s="465">
        <f t="shared" si="261"/>
        <v>2596.9344859059997</v>
      </c>
      <c r="AB747" s="429">
        <f t="shared" si="262"/>
        <v>0.44867561954146506</v>
      </c>
      <c r="AC747" s="454">
        <f t="shared" si="263"/>
        <v>92.441487071033038</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85.514862239999999</v>
      </c>
      <c r="V748" s="475">
        <f t="shared" si="256"/>
        <v>275.226525417</v>
      </c>
      <c r="W748" s="460">
        <f t="shared" si="257"/>
        <v>273.10348168799999</v>
      </c>
      <c r="X748" s="476">
        <f t="shared" si="258"/>
        <v>201.76103499999999</v>
      </c>
      <c r="Y748" s="476">
        <f t="shared" si="259"/>
        <v>249.156050736</v>
      </c>
      <c r="Z748" s="478">
        <f t="shared" si="260"/>
        <v>6.6235691719999998</v>
      </c>
      <c r="AA748" s="465">
        <f t="shared" si="261"/>
        <v>1091.3855242530001</v>
      </c>
      <c r="AB748" s="429">
        <f t="shared" si="262"/>
        <v>0.18856004219989636</v>
      </c>
      <c r="AC748" s="454">
        <f t="shared" si="263"/>
        <v>97.507330018909045</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46.034317889999997</v>
      </c>
      <c r="V749" s="475">
        <f t="shared" si="256"/>
        <v>102.763817692</v>
      </c>
      <c r="W749" s="460">
        <f t="shared" si="257"/>
        <v>94.675431845999995</v>
      </c>
      <c r="X749" s="476">
        <f t="shared" si="258"/>
        <v>68.634573239999995</v>
      </c>
      <c r="Y749" s="476">
        <f t="shared" si="259"/>
        <v>72.822692806000006</v>
      </c>
      <c r="Z749" s="478">
        <f t="shared" si="260"/>
        <v>2.2818037499999999</v>
      </c>
      <c r="AA749" s="465">
        <f t="shared" si="261"/>
        <v>387.21263722399999</v>
      </c>
      <c r="AB749" s="429">
        <f t="shared" si="262"/>
        <v>6.6899211683483062E-2</v>
      </c>
      <c r="AC749" s="454">
        <f t="shared" si="263"/>
        <v>100.9755031272299</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24.182149265000003</v>
      </c>
      <c r="V750" s="475">
        <f t="shared" si="256"/>
        <v>59.177850817999996</v>
      </c>
      <c r="W750" s="460">
        <f t="shared" si="257"/>
        <v>38.174415054000001</v>
      </c>
      <c r="X750" s="476">
        <f t="shared" si="258"/>
        <v>24.84166669</v>
      </c>
      <c r="Y750" s="476">
        <f t="shared" si="259"/>
        <v>23.015262546000002</v>
      </c>
      <c r="Z750" s="478">
        <f t="shared" si="260"/>
        <v>0.96982824000000001</v>
      </c>
      <c r="AA750" s="465">
        <f t="shared" si="261"/>
        <v>170.36117261300001</v>
      </c>
      <c r="AB750" s="429">
        <f t="shared" si="262"/>
        <v>2.9433512890981343E-2</v>
      </c>
      <c r="AC750" s="454">
        <f t="shared" si="263"/>
        <v>111.15610285447843</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77.332371080000001</v>
      </c>
      <c r="V752" s="475">
        <f t="shared" si="256"/>
        <v>245.85590832400001</v>
      </c>
      <c r="W752" s="460">
        <f t="shared" si="257"/>
        <v>249.99426911399999</v>
      </c>
      <c r="X752" s="476">
        <f t="shared" si="258"/>
        <v>189.60961205999999</v>
      </c>
      <c r="Y752" s="476">
        <f t="shared" si="259"/>
        <v>235.13965734999999</v>
      </c>
      <c r="Z752" s="478">
        <f t="shared" si="260"/>
        <v>12.29532157</v>
      </c>
      <c r="AA752" s="465">
        <f t="shared" si="261"/>
        <v>1010.227139498</v>
      </c>
      <c r="AB752" s="429">
        <f t="shared" si="262"/>
        <v>0.17453820654768487</v>
      </c>
      <c r="AC752" s="454">
        <f t="shared" si="263"/>
        <v>95.616371640968879</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5.4437731950000003</v>
      </c>
      <c r="V753" s="475">
        <f t="shared" si="256"/>
        <v>32.265301936</v>
      </c>
      <c r="W753" s="460">
        <f t="shared" si="257"/>
        <v>33.204389022000001</v>
      </c>
      <c r="X753" s="476">
        <f t="shared" si="258"/>
        <v>24.583634180000001</v>
      </c>
      <c r="Y753" s="476">
        <f t="shared" si="259"/>
        <v>32.419911280000001</v>
      </c>
      <c r="Z753" s="478">
        <f t="shared" si="260"/>
        <v>2.7235147160000004</v>
      </c>
      <c r="AA753" s="465">
        <f t="shared" si="261"/>
        <v>130.64052432900002</v>
      </c>
      <c r="AB753" s="429">
        <f t="shared" si="262"/>
        <v>2.2570926801831377E-2</v>
      </c>
      <c r="AC753" s="454">
        <f t="shared" si="263"/>
        <v>93.931162790711568</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7.9354420700000006</v>
      </c>
      <c r="V754" s="475">
        <f t="shared" si="256"/>
        <v>18.005177611999997</v>
      </c>
      <c r="W754" s="460">
        <f t="shared" si="257"/>
        <v>18.807142308</v>
      </c>
      <c r="X754" s="476">
        <f t="shared" si="258"/>
        <v>11.96786664</v>
      </c>
      <c r="Y754" s="476">
        <f t="shared" si="259"/>
        <v>17.828787603999999</v>
      </c>
      <c r="Z754" s="478">
        <f t="shared" si="260"/>
        <v>4.3531596720000003</v>
      </c>
      <c r="AA754" s="465">
        <f t="shared" si="261"/>
        <v>78.897575906</v>
      </c>
      <c r="AB754" s="429">
        <f t="shared" si="262"/>
        <v>1.3631232879405666E-2</v>
      </c>
      <c r="AC754" s="454">
        <f t="shared" si="263"/>
        <v>90.978654071459871</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23.050542945</v>
      </c>
      <c r="V755" s="475">
        <f t="shared" si="256"/>
        <v>71.401652034999998</v>
      </c>
      <c r="W755" s="460">
        <f t="shared" si="257"/>
        <v>69.302086709999998</v>
      </c>
      <c r="X755" s="476">
        <f t="shared" si="258"/>
        <v>59.963911700000004</v>
      </c>
      <c r="Y755" s="476">
        <f t="shared" si="259"/>
        <v>73.060177956000004</v>
      </c>
      <c r="Z755" s="478">
        <f t="shared" si="260"/>
        <v>6.0128555620000004</v>
      </c>
      <c r="AA755" s="465">
        <f t="shared" si="261"/>
        <v>302.79122690800006</v>
      </c>
      <c r="AB755" s="429">
        <f t="shared" si="262"/>
        <v>5.2313619023496898E-2</v>
      </c>
      <c r="AC755" s="454">
        <f t="shared" si="263"/>
        <v>92.442794465602049</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10.11010793</v>
      </c>
      <c r="V756" s="475">
        <f t="shared" si="256"/>
        <v>56.611380101000002</v>
      </c>
      <c r="W756" s="460">
        <f t="shared" si="257"/>
        <v>36.698851998000002</v>
      </c>
      <c r="X756" s="476">
        <f t="shared" si="258"/>
        <v>32.48956192</v>
      </c>
      <c r="Y756" s="476">
        <f t="shared" si="259"/>
        <v>40.140779181999996</v>
      </c>
      <c r="Z756" s="478">
        <f t="shared" si="260"/>
        <v>2.4789130040000003</v>
      </c>
      <c r="AA756" s="465">
        <f t="shared" si="261"/>
        <v>178.529594135</v>
      </c>
      <c r="AB756" s="429">
        <f t="shared" si="262"/>
        <v>3.0844781294920524E-2</v>
      </c>
      <c r="AC756" s="454">
        <f t="shared" si="263"/>
        <v>98.426699768635515</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137.93879480500001</v>
      </c>
      <c r="V757" s="475">
        <f t="shared" si="256"/>
        <v>375.63166379199998</v>
      </c>
      <c r="W757" s="460">
        <f t="shared" si="257"/>
        <v>369.72753598200001</v>
      </c>
      <c r="X757" s="476">
        <f t="shared" si="258"/>
        <v>265.56440868999999</v>
      </c>
      <c r="Y757" s="476">
        <f t="shared" si="259"/>
        <v>319.61767056799999</v>
      </c>
      <c r="Z757" s="478">
        <f t="shared" si="260"/>
        <v>8.7662037819999998</v>
      </c>
      <c r="AA757" s="465">
        <f t="shared" si="261"/>
        <v>1477.246277619</v>
      </c>
      <c r="AB757" s="429">
        <f t="shared" si="262"/>
        <v>0.2552256872182101</v>
      </c>
      <c r="AC757" s="454">
        <f t="shared" si="263"/>
        <v>98.667040103487423</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79.942348249999995</v>
      </c>
      <c r="V759" s="475">
        <f t="shared" si="256"/>
        <v>228.41037289799999</v>
      </c>
      <c r="W759" s="460">
        <f t="shared" si="257"/>
        <v>257.53792792799999</v>
      </c>
      <c r="X759" s="476">
        <f t="shared" si="258"/>
        <v>183.18310010000002</v>
      </c>
      <c r="Y759" s="476">
        <f t="shared" si="259"/>
        <v>263.78766378199998</v>
      </c>
      <c r="Z759" s="478">
        <f t="shared" si="260"/>
        <v>7.7708619759999999</v>
      </c>
      <c r="AA759" s="465">
        <f t="shared" si="261"/>
        <v>1020.6322749340001</v>
      </c>
      <c r="AB759" s="429">
        <f t="shared" si="262"/>
        <v>0.17633591481237043</v>
      </c>
      <c r="AC759" s="454">
        <f t="shared" si="263"/>
        <v>94.464635143414782</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50.164202240000002</v>
      </c>
      <c r="V760" s="475">
        <f t="shared" si="256"/>
        <v>148.91594468299999</v>
      </c>
      <c r="W760" s="460">
        <f t="shared" si="257"/>
        <v>155.34973996799999</v>
      </c>
      <c r="X760" s="476">
        <f t="shared" si="258"/>
        <v>103.28637913999999</v>
      </c>
      <c r="Y760" s="476">
        <f t="shared" si="259"/>
        <v>129.961491282</v>
      </c>
      <c r="Z760" s="478">
        <f t="shared" si="260"/>
        <v>4.8245667480000005</v>
      </c>
      <c r="AA760" s="465">
        <f t="shared" si="261"/>
        <v>592.50232406100008</v>
      </c>
      <c r="AB760" s="429">
        <f t="shared" si="262"/>
        <v>0.1023673676677609</v>
      </c>
      <c r="AC760" s="454">
        <f t="shared" si="263"/>
        <v>98.800593467660562</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24.016659855</v>
      </c>
      <c r="V761" s="475">
        <f t="shared" si="256"/>
        <v>97.231276934000007</v>
      </c>
      <c r="W761" s="460">
        <f t="shared" si="257"/>
        <v>92.132033520000007</v>
      </c>
      <c r="X761" s="476">
        <f t="shared" si="258"/>
        <v>66.175728400000011</v>
      </c>
      <c r="Y761" s="476">
        <f t="shared" si="259"/>
        <v>79.30279620799999</v>
      </c>
      <c r="Z761" s="478">
        <f t="shared" si="260"/>
        <v>6.6024107339999993</v>
      </c>
      <c r="AA761" s="465">
        <f t="shared" si="261"/>
        <v>365.46090565100002</v>
      </c>
      <c r="AB761" s="429">
        <f t="shared" si="262"/>
        <v>6.3141137811161027E-2</v>
      </c>
      <c r="AC761" s="454">
        <f t="shared" si="263"/>
        <v>97.424646789144873</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33.5034013</v>
      </c>
      <c r="V762" s="475">
        <f t="shared" si="256"/>
        <v>147.00715083</v>
      </c>
      <c r="W762" s="460">
        <f t="shared" si="257"/>
        <v>135.74259774000001</v>
      </c>
      <c r="X762" s="476">
        <f t="shared" si="258"/>
        <v>87.296883679999993</v>
      </c>
      <c r="Y762" s="476">
        <f t="shared" si="259"/>
        <v>135.255929864</v>
      </c>
      <c r="Z762" s="478">
        <f t="shared" si="260"/>
        <v>6.0382567920000003</v>
      </c>
      <c r="AA762" s="465">
        <f t="shared" si="261"/>
        <v>544.84422020599993</v>
      </c>
      <c r="AB762" s="429">
        <f t="shared" si="262"/>
        <v>9.4133417450932955E-2</v>
      </c>
      <c r="AC762" s="454">
        <f t="shared" si="263"/>
        <v>97.937030199670971</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10.481090305</v>
      </c>
      <c r="V763" s="475">
        <f t="shared" si="256"/>
        <v>50.738210534999993</v>
      </c>
      <c r="W763" s="460">
        <f t="shared" si="257"/>
        <v>54.441080094000007</v>
      </c>
      <c r="X763" s="476">
        <f t="shared" si="258"/>
        <v>41.175043100000003</v>
      </c>
      <c r="Y763" s="476">
        <f t="shared" si="259"/>
        <v>62.888744574</v>
      </c>
      <c r="Z763" s="478">
        <f t="shared" si="260"/>
        <v>2.948645376</v>
      </c>
      <c r="AA763" s="465">
        <f t="shared" si="261"/>
        <v>222.67281398400002</v>
      </c>
      <c r="AB763" s="429">
        <f t="shared" si="262"/>
        <v>3.8471460605390466E-2</v>
      </c>
      <c r="AC763" s="454">
        <f t="shared" si="263"/>
        <v>92.011958185944081</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29.836379690000001</v>
      </c>
      <c r="V764" s="475">
        <f t="shared" si="256"/>
        <v>98.214735925999989</v>
      </c>
      <c r="W764" s="460">
        <f t="shared" si="257"/>
        <v>91.755186923999986</v>
      </c>
      <c r="X764" s="476">
        <f t="shared" si="258"/>
        <v>65.905050579999994</v>
      </c>
      <c r="Y764" s="476">
        <f t="shared" si="259"/>
        <v>76.910554171999991</v>
      </c>
      <c r="Z764" s="478">
        <f t="shared" si="260"/>
        <v>4.018855726</v>
      </c>
      <c r="AA764" s="465">
        <f t="shared" si="261"/>
        <v>366.64076301800003</v>
      </c>
      <c r="AB764" s="429">
        <f t="shared" si="262"/>
        <v>6.3344983244298547E-2</v>
      </c>
      <c r="AC764" s="454">
        <f t="shared" si="263"/>
        <v>99.044532271862096</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21.834738859999998</v>
      </c>
      <c r="V765" s="475">
        <f t="shared" si="256"/>
        <v>53.208491538000004</v>
      </c>
      <c r="W765" s="460">
        <f t="shared" si="257"/>
        <v>57.632260674000001</v>
      </c>
      <c r="X765" s="476">
        <f t="shared" si="258"/>
        <v>41.189350830000002</v>
      </c>
      <c r="Y765" s="476">
        <f t="shared" si="259"/>
        <v>60.947134742000003</v>
      </c>
      <c r="Z765" s="478">
        <f t="shared" si="260"/>
        <v>1.7360982760000001</v>
      </c>
      <c r="AA765" s="465">
        <f t="shared" si="261"/>
        <v>236.54807492</v>
      </c>
      <c r="AB765" s="429">
        <f t="shared" si="262"/>
        <v>4.0868706793365586E-2</v>
      </c>
      <c r="AC765" s="454">
        <f t="shared" si="263"/>
        <v>94.580430754397042</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9.9629155199999992</v>
      </c>
      <c r="V766" s="475">
        <f t="shared" si="256"/>
        <v>24.256176547999999</v>
      </c>
      <c r="W766" s="460">
        <f t="shared" si="257"/>
        <v>26.704338047999997</v>
      </c>
      <c r="X766" s="476">
        <f t="shared" si="258"/>
        <v>16.539234270000001</v>
      </c>
      <c r="Y766" s="476">
        <f t="shared" si="259"/>
        <v>26.00483728</v>
      </c>
      <c r="Z766" s="478">
        <f t="shared" si="260"/>
        <v>2.3856829300000002</v>
      </c>
      <c r="AA766" s="465">
        <f t="shared" si="261"/>
        <v>105.85318459600001</v>
      </c>
      <c r="AB766" s="429">
        <f t="shared" si="262"/>
        <v>1.8288387110573602E-2</v>
      </c>
      <c r="AC766" s="454">
        <f t="shared" si="263"/>
        <v>94.643208546365159</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6.2508875699999997</v>
      </c>
      <c r="V767" s="475">
        <f t="shared" si="256"/>
        <v>18.472976931000002</v>
      </c>
      <c r="W767" s="460">
        <f t="shared" si="257"/>
        <v>23.493064260000001</v>
      </c>
      <c r="X767" s="476">
        <f t="shared" si="258"/>
        <v>16.874376699999999</v>
      </c>
      <c r="Y767" s="476">
        <f t="shared" si="259"/>
        <v>19.692233780000002</v>
      </c>
      <c r="Z767" s="478">
        <f t="shared" si="260"/>
        <v>1.9749908439999999</v>
      </c>
      <c r="AA767" s="465">
        <f t="shared" si="261"/>
        <v>86.758530085000004</v>
      </c>
      <c r="AB767" s="429">
        <f t="shared" si="262"/>
        <v>1.4989379765894956E-2</v>
      </c>
      <c r="AC767" s="454">
        <f t="shared" si="263"/>
        <v>93.407216414837364</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4.6910458500000001</v>
      </c>
      <c r="V768" s="475">
        <f t="shared" si="256"/>
        <v>8.0831568980000004</v>
      </c>
      <c r="W768" s="460">
        <f t="shared" si="257"/>
        <v>16.320015575999999</v>
      </c>
      <c r="X768" s="476">
        <f t="shared" si="258"/>
        <v>11.72218692</v>
      </c>
      <c r="Y768" s="476">
        <f t="shared" si="259"/>
        <v>13.679678328</v>
      </c>
      <c r="Z768" s="478">
        <f t="shared" si="260"/>
        <v>2.6711658680000001</v>
      </c>
      <c r="AA768" s="465">
        <f t="shared" si="261"/>
        <v>57.167249440000006</v>
      </c>
      <c r="AB768" s="429">
        <f t="shared" si="262"/>
        <v>9.8768571941948869E-3</v>
      </c>
      <c r="AC768" s="454">
        <f t="shared" si="263"/>
        <v>86.448895134653881</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14.674856329999999</v>
      </c>
      <c r="V769" s="475">
        <f t="shared" si="256"/>
        <v>31.797779050999999</v>
      </c>
      <c r="W769" s="460">
        <f t="shared" si="257"/>
        <v>51.411018018</v>
      </c>
      <c r="X769" s="476">
        <f t="shared" si="258"/>
        <v>39.5146522</v>
      </c>
      <c r="Y769" s="476">
        <f t="shared" si="259"/>
        <v>59.452942966000002</v>
      </c>
      <c r="Z769" s="478">
        <f t="shared" si="260"/>
        <v>2.2663477579999998</v>
      </c>
      <c r="AA769" s="465">
        <f t="shared" si="261"/>
        <v>199.11759632299999</v>
      </c>
      <c r="AB769" s="429">
        <f t="shared" si="262"/>
        <v>3.440179618572909E-2</v>
      </c>
      <c r="AC769" s="454">
        <f t="shared" si="263"/>
        <v>88.097018914784783</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4.8553277650000002</v>
      </c>
      <c r="V770" s="475">
        <f t="shared" si="256"/>
        <v>22.770530158</v>
      </c>
      <c r="W770" s="460">
        <f t="shared" si="257"/>
        <v>21.001578167999998</v>
      </c>
      <c r="X770" s="476">
        <f t="shared" si="258"/>
        <v>6.2536862000000006</v>
      </c>
      <c r="Y770" s="476">
        <f t="shared" si="259"/>
        <v>8.0793668059999995</v>
      </c>
      <c r="Z770" s="478">
        <f t="shared" si="260"/>
        <v>3.5920519579999999</v>
      </c>
      <c r="AA770" s="465">
        <f t="shared" si="261"/>
        <v>66.552541054999992</v>
      </c>
      <c r="AB770" s="429">
        <f t="shared" si="262"/>
        <v>1.1498365766240496E-2</v>
      </c>
      <c r="AC770" s="454">
        <f t="shared" si="263"/>
        <v>111.17355101618995</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231.886137655</v>
      </c>
      <c r="V772" s="475">
        <f t="shared" si="256"/>
        <v>703.790430001</v>
      </c>
      <c r="W772" s="460">
        <f t="shared" si="257"/>
        <v>711.30443306400002</v>
      </c>
      <c r="X772" s="476">
        <f t="shared" si="258"/>
        <v>533.66584849000003</v>
      </c>
      <c r="Y772" s="476">
        <f t="shared" si="259"/>
        <v>644.57071983800006</v>
      </c>
      <c r="Z772" s="478">
        <f t="shared" si="260"/>
        <v>17.058409517999998</v>
      </c>
      <c r="AA772" s="465">
        <f t="shared" si="261"/>
        <v>2842.275978566</v>
      </c>
      <c r="AB772" s="429">
        <f t="shared" si="262"/>
        <v>0.49106357611713891</v>
      </c>
      <c r="AC772" s="454">
        <f t="shared" si="263"/>
        <v>97.193010258181118</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166.12174041</v>
      </c>
      <c r="V773" s="475">
        <f t="shared" si="256"/>
        <v>509.41471523399997</v>
      </c>
      <c r="W773" s="460">
        <f t="shared" si="257"/>
        <v>512.00309499600007</v>
      </c>
      <c r="X773" s="476">
        <f t="shared" si="258"/>
        <v>382.66959125</v>
      </c>
      <c r="Y773" s="476">
        <f t="shared" si="259"/>
        <v>434.97894985200003</v>
      </c>
      <c r="Z773" s="478">
        <f t="shared" si="260"/>
        <v>11.947271118</v>
      </c>
      <c r="AA773" s="465">
        <f t="shared" si="261"/>
        <v>2017.1353628599998</v>
      </c>
      <c r="AB773" s="429">
        <f t="shared" si="262"/>
        <v>0.34850299980304073</v>
      </c>
      <c r="AC773" s="454">
        <f t="shared" si="263"/>
        <v>98.159634424525748</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116.93952532</v>
      </c>
      <c r="V774" s="475">
        <f t="shared" si="256"/>
        <v>386.77712858799998</v>
      </c>
      <c r="W774" s="460">
        <f t="shared" si="257"/>
        <v>394.27491576</v>
      </c>
      <c r="X774" s="476">
        <f t="shared" si="258"/>
        <v>290.97302754999998</v>
      </c>
      <c r="Y774" s="476">
        <f t="shared" si="259"/>
        <v>363.34552425999999</v>
      </c>
      <c r="Z774" s="478">
        <f t="shared" si="260"/>
        <v>7.7637722619999998</v>
      </c>
      <c r="AA774" s="465">
        <f t="shared" si="261"/>
        <v>1560.0738937400001</v>
      </c>
      <c r="AB774" s="429">
        <f t="shared" si="262"/>
        <v>0.26953591806150656</v>
      </c>
      <c r="AC774" s="454">
        <f t="shared" si="263"/>
        <v>97.171229024681963</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79.147127459999993</v>
      </c>
      <c r="V775" s="475">
        <f t="shared" si="256"/>
        <v>242.35310750599999</v>
      </c>
      <c r="W775" s="460">
        <f t="shared" si="257"/>
        <v>265.03643151599999</v>
      </c>
      <c r="X775" s="476">
        <f t="shared" si="258"/>
        <v>198.89781216</v>
      </c>
      <c r="Y775" s="476">
        <f t="shared" si="259"/>
        <v>251.56923642000001</v>
      </c>
      <c r="Z775" s="478">
        <f t="shared" si="260"/>
        <v>6.3608443720000007</v>
      </c>
      <c r="AA775" s="465">
        <f t="shared" si="261"/>
        <v>1043.3645594339998</v>
      </c>
      <c r="AB775" s="429">
        <f t="shared" si="262"/>
        <v>0.18026340004042846</v>
      </c>
      <c r="AC775" s="454">
        <f t="shared" si="263"/>
        <v>95.524757067892182</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45.035307039999999</v>
      </c>
      <c r="V777" s="475">
        <f t="shared" ref="V777:V840" si="277">IFERROR(V$5*I777,"")</f>
        <v>130.72865763199999</v>
      </c>
      <c r="W777" s="460">
        <f t="shared" ref="W777:W840" si="278">IFERROR(W$5*K777,"")</f>
        <v>128.24584076400001</v>
      </c>
      <c r="X777" s="476">
        <f t="shared" ref="X777:X840" si="279">IFERROR(X$5*M777,"")</f>
        <v>84.934803220000006</v>
      </c>
      <c r="Y777" s="476">
        <f t="shared" ref="Y777:Y840" si="280">IFERROR(Y$5*O777,"")</f>
        <v>101.182129088</v>
      </c>
      <c r="Z777" s="478">
        <f t="shared" ref="Z777:Z840" si="281">IFERROR(Z$5*Q777,"")</f>
        <v>2.9399411719999997</v>
      </c>
      <c r="AA777" s="465">
        <f t="shared" ref="AA777:AA840" si="282">IFERROR(SUM(U777:Z777),"")</f>
        <v>493.06667891599994</v>
      </c>
      <c r="AB777" s="429">
        <f t="shared" ref="AB777:AB840" si="283">IF(OR(AA777="", AA777=0), "", AA777/$AA$5)</f>
        <v>8.5187746875604695E-2</v>
      </c>
      <c r="AC777" s="454">
        <f t="shared" ref="AC777:AC840" si="284">IF(OR(AB777="", AB777=0), "", IF(AN777&gt;0, AB777/AN777*100, ""))</f>
        <v>100.83840612970651</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130.00260747999999</v>
      </c>
      <c r="V778" s="475">
        <f t="shared" si="277"/>
        <v>384.13951959999997</v>
      </c>
      <c r="W778" s="460">
        <f t="shared" si="278"/>
        <v>382.86144590399999</v>
      </c>
      <c r="X778" s="476">
        <f t="shared" si="279"/>
        <v>281.08713492999999</v>
      </c>
      <c r="Y778" s="476">
        <f t="shared" si="280"/>
        <v>333.21631846999998</v>
      </c>
      <c r="Z778" s="478">
        <f t="shared" si="281"/>
        <v>6.7877884239999995</v>
      </c>
      <c r="AA778" s="465">
        <f t="shared" si="282"/>
        <v>1518.0948148079999</v>
      </c>
      <c r="AB778" s="429">
        <f t="shared" si="283"/>
        <v>0.26228314008431236</v>
      </c>
      <c r="AC778" s="454">
        <f t="shared" si="284"/>
        <v>98.383673038598644</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37.014329169999996</v>
      </c>
      <c r="V779" s="475">
        <f t="shared" si="277"/>
        <v>109.489888646</v>
      </c>
      <c r="W779" s="460">
        <f t="shared" si="278"/>
        <v>98.845997142000002</v>
      </c>
      <c r="X779" s="476">
        <f t="shared" si="279"/>
        <v>79.268518810000003</v>
      </c>
      <c r="Y779" s="476">
        <f t="shared" si="280"/>
        <v>90.318618964000009</v>
      </c>
      <c r="Z779" s="478">
        <f t="shared" si="281"/>
        <v>2.4855872040000002</v>
      </c>
      <c r="AA779" s="465">
        <f t="shared" si="282"/>
        <v>417.42293993599998</v>
      </c>
      <c r="AB779" s="429">
        <f t="shared" si="283"/>
        <v>7.2118683472011058E-2</v>
      </c>
      <c r="AC779" s="454">
        <f t="shared" si="284"/>
        <v>97.945051292881615</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93.461310330000003</v>
      </c>
      <c r="V780" s="475">
        <f t="shared" si="277"/>
        <v>275.46887417300002</v>
      </c>
      <c r="W780" s="460">
        <f t="shared" si="278"/>
        <v>242.17585733400003</v>
      </c>
      <c r="X780" s="476">
        <f t="shared" si="279"/>
        <v>169.59291754</v>
      </c>
      <c r="Y780" s="476">
        <f t="shared" si="280"/>
        <v>191.00492185000002</v>
      </c>
      <c r="Z780" s="478">
        <f t="shared" si="281"/>
        <v>4.8494979620000001</v>
      </c>
      <c r="AA780" s="465">
        <f t="shared" si="282"/>
        <v>976.553379189</v>
      </c>
      <c r="AB780" s="429">
        <f t="shared" si="283"/>
        <v>0.16872034885780926</v>
      </c>
      <c r="AC780" s="454">
        <f t="shared" si="284"/>
        <v>101.99009876548162</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51.826913224999998</v>
      </c>
      <c r="V781" s="475">
        <f t="shared" si="277"/>
        <v>148.23280948999999</v>
      </c>
      <c r="W781" s="460">
        <f t="shared" si="278"/>
        <v>138.91550199</v>
      </c>
      <c r="X781" s="476">
        <f t="shared" si="279"/>
        <v>100.29983028000001</v>
      </c>
      <c r="Y781" s="476">
        <f t="shared" si="280"/>
        <v>116.44102747000001</v>
      </c>
      <c r="Z781" s="478">
        <f t="shared" si="281"/>
        <v>2.924873018</v>
      </c>
      <c r="AA781" s="465">
        <f t="shared" si="282"/>
        <v>558.64095547299996</v>
      </c>
      <c r="AB781" s="429">
        <f t="shared" si="283"/>
        <v>9.6517096660850024E-2</v>
      </c>
      <c r="AC781" s="454">
        <f t="shared" si="284"/>
        <v>99.824732092308054</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27.481419365000001</v>
      </c>
      <c r="V782" s="475">
        <f t="shared" si="277"/>
        <v>98.326343824000006</v>
      </c>
      <c r="W782" s="460">
        <f t="shared" si="278"/>
        <v>91.083108408000015</v>
      </c>
      <c r="X782" s="476">
        <f t="shared" si="279"/>
        <v>65.422316360000011</v>
      </c>
      <c r="Y782" s="476">
        <f t="shared" si="280"/>
        <v>81.923967558000001</v>
      </c>
      <c r="Z782" s="478">
        <f t="shared" si="281"/>
        <v>2.1595716080000003</v>
      </c>
      <c r="AA782" s="465">
        <f t="shared" si="282"/>
        <v>366.39672712300006</v>
      </c>
      <c r="AB782" s="429">
        <f t="shared" si="283"/>
        <v>6.3302820857463735E-2</v>
      </c>
      <c r="AC782" s="454">
        <f t="shared" si="284"/>
        <v>99.0115318276181</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13.505075085</v>
      </c>
      <c r="V783" s="475">
        <f t="shared" si="277"/>
        <v>45.087637117999996</v>
      </c>
      <c r="W783" s="460">
        <f t="shared" si="278"/>
        <v>37.521642479999997</v>
      </c>
      <c r="X783" s="476">
        <f t="shared" si="279"/>
        <v>23.15403538</v>
      </c>
      <c r="Y783" s="476">
        <f t="shared" si="280"/>
        <v>30.342243461999999</v>
      </c>
      <c r="Z783" s="478">
        <f t="shared" si="281"/>
        <v>1.1624195399999999</v>
      </c>
      <c r="AA783" s="465">
        <f t="shared" si="282"/>
        <v>150.77305306499997</v>
      </c>
      <c r="AB783" s="429">
        <f t="shared" si="283"/>
        <v>2.6049248974602621E-2</v>
      </c>
      <c r="AC783" s="454">
        <f t="shared" si="284"/>
        <v>103.53304279785185</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12.927638350000001</v>
      </c>
      <c r="V784" s="475">
        <f t="shared" si="277"/>
        <v>42.332405463000001</v>
      </c>
      <c r="W784" s="460">
        <f t="shared" si="278"/>
        <v>44.057923463999998</v>
      </c>
      <c r="X784" s="476">
        <f t="shared" si="279"/>
        <v>28.067583429999999</v>
      </c>
      <c r="Y784" s="476">
        <f t="shared" si="280"/>
        <v>26.888154626000002</v>
      </c>
      <c r="Z784" s="478">
        <f t="shared" si="281"/>
        <v>1.086636736</v>
      </c>
      <c r="AA784" s="465">
        <f t="shared" si="282"/>
        <v>155.36034206900001</v>
      </c>
      <c r="AB784" s="429">
        <f t="shared" si="283"/>
        <v>2.6841800633897722E-2</v>
      </c>
      <c r="AC784" s="454">
        <f t="shared" si="284"/>
        <v>103.67667236432862</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7.2834209849999993</v>
      </c>
      <c r="V785" s="475">
        <f t="shared" si="277"/>
        <v>24.080417325999999</v>
      </c>
      <c r="W785" s="460">
        <f t="shared" si="278"/>
        <v>24.318499038000002</v>
      </c>
      <c r="X785" s="476">
        <f t="shared" si="279"/>
        <v>14.222069019999999</v>
      </c>
      <c r="Y785" s="476">
        <f t="shared" si="280"/>
        <v>18.809239772000002</v>
      </c>
      <c r="Z785" s="478">
        <f t="shared" si="281"/>
        <v>0.83076755999999996</v>
      </c>
      <c r="AA785" s="465">
        <f t="shared" si="282"/>
        <v>89.544413700999996</v>
      </c>
      <c r="AB785" s="429">
        <f t="shared" si="283"/>
        <v>1.5470700362992397E-2</v>
      </c>
      <c r="AC785" s="454">
        <f t="shared" si="284"/>
        <v>101.56168058353634</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39.286833690000002</v>
      </c>
      <c r="V786" s="475">
        <f t="shared" si="277"/>
        <v>108.58113361299999</v>
      </c>
      <c r="W786" s="460">
        <f t="shared" si="278"/>
        <v>105.895826508</v>
      </c>
      <c r="X786" s="476">
        <f t="shared" si="279"/>
        <v>68.211227789999995</v>
      </c>
      <c r="Y786" s="476">
        <f t="shared" si="280"/>
        <v>82.970889123999996</v>
      </c>
      <c r="Z786" s="478">
        <f t="shared" si="281"/>
        <v>2.6748841759999999</v>
      </c>
      <c r="AA786" s="465">
        <f t="shared" si="282"/>
        <v>407.62079490099995</v>
      </c>
      <c r="AB786" s="429">
        <f t="shared" si="283"/>
        <v>7.0425154613165161E-2</v>
      </c>
      <c r="AC786" s="454">
        <f t="shared" si="284"/>
        <v>101.21988423323378</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25.716048834999999</v>
      </c>
      <c r="V787" s="475">
        <f t="shared" si="277"/>
        <v>78.963651640000009</v>
      </c>
      <c r="W787" s="460">
        <f t="shared" si="278"/>
        <v>72.653076552000002</v>
      </c>
      <c r="X787" s="476">
        <f t="shared" si="279"/>
        <v>54.817342629999999</v>
      </c>
      <c r="Y787" s="476">
        <f t="shared" si="280"/>
        <v>61.116747760000003</v>
      </c>
      <c r="Z787" s="478">
        <f t="shared" si="281"/>
        <v>1.0956097100000002</v>
      </c>
      <c r="AA787" s="465">
        <f t="shared" si="282"/>
        <v>294.36247712700003</v>
      </c>
      <c r="AB787" s="429">
        <f t="shared" si="283"/>
        <v>5.0857373380615072E-2</v>
      </c>
      <c r="AC787" s="454">
        <f t="shared" si="284"/>
        <v>99.783240399147985</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280.91358901500001</v>
      </c>
      <c r="V788" s="475">
        <f t="shared" si="277"/>
        <v>806.67239527400011</v>
      </c>
      <c r="W788" s="460">
        <f t="shared" si="278"/>
        <v>768.85986145200002</v>
      </c>
      <c r="X788" s="476">
        <f t="shared" si="279"/>
        <v>540.39432452000005</v>
      </c>
      <c r="Y788" s="476">
        <f t="shared" si="280"/>
        <v>631.13669905799998</v>
      </c>
      <c r="Z788" s="478">
        <f t="shared" si="281"/>
        <v>17.852452386</v>
      </c>
      <c r="AA788" s="465">
        <f t="shared" si="282"/>
        <v>3045.829321705</v>
      </c>
      <c r="AB788" s="429">
        <f t="shared" si="283"/>
        <v>0.52623174182878374</v>
      </c>
      <c r="AC788" s="454">
        <f t="shared" si="284"/>
        <v>100.06367051638733</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7.2327725349999996</v>
      </c>
      <c r="V790" s="475">
        <f t="shared" si="277"/>
        <v>20.760513318000001</v>
      </c>
      <c r="W790" s="460">
        <f t="shared" si="278"/>
        <v>19.386534233999999</v>
      </c>
      <c r="X790" s="476">
        <f t="shared" si="279"/>
        <v>13.32678993</v>
      </c>
      <c r="Y790" s="476">
        <f t="shared" si="280"/>
        <v>16.404518572000001</v>
      </c>
      <c r="Z790" s="478">
        <f t="shared" si="281"/>
        <v>0.53126795199999999</v>
      </c>
      <c r="AA790" s="465">
        <f t="shared" si="282"/>
        <v>77.642396540999997</v>
      </c>
      <c r="AB790" s="429">
        <f t="shared" si="283"/>
        <v>1.3414373970456115E-2</v>
      </c>
      <c r="AC790" s="454">
        <f t="shared" si="284"/>
        <v>100.04447952494911</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5.9848427700000002</v>
      </c>
      <c r="V791" s="475">
        <f t="shared" si="277"/>
        <v>21.821574167000001</v>
      </c>
      <c r="W791" s="460">
        <f t="shared" si="278"/>
        <v>21.095690154</v>
      </c>
      <c r="X791" s="476">
        <f t="shared" si="279"/>
        <v>15.18395821</v>
      </c>
      <c r="Y791" s="476">
        <f t="shared" si="280"/>
        <v>17.866729936000002</v>
      </c>
      <c r="Z791" s="478">
        <f t="shared" si="281"/>
        <v>0.875871858</v>
      </c>
      <c r="AA791" s="465">
        <f t="shared" si="282"/>
        <v>82.828667095</v>
      </c>
      <c r="AB791" s="429">
        <f t="shared" si="283"/>
        <v>1.4310412421389081E-2</v>
      </c>
      <c r="AC791" s="454">
        <f t="shared" si="284"/>
        <v>98.462362061804754</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8.6340327650000006</v>
      </c>
      <c r="V792" s="475">
        <f t="shared" si="277"/>
        <v>26.740762234000002</v>
      </c>
      <c r="W792" s="460">
        <f t="shared" si="278"/>
        <v>27.049189236</v>
      </c>
      <c r="X792" s="476">
        <f t="shared" si="279"/>
        <v>16.700062590000002</v>
      </c>
      <c r="Y792" s="476">
        <f t="shared" si="280"/>
        <v>20.189092499999997</v>
      </c>
      <c r="Z792" s="478">
        <f t="shared" si="281"/>
        <v>0.47989684199999999</v>
      </c>
      <c r="AA792" s="465">
        <f t="shared" si="282"/>
        <v>99.793036167000011</v>
      </c>
      <c r="AB792" s="429">
        <f t="shared" si="283"/>
        <v>1.7241367686074639E-2</v>
      </c>
      <c r="AC792" s="454">
        <f t="shared" si="284"/>
        <v>102.16305168182429</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5.1914548900000002</v>
      </c>
      <c r="V793" s="475">
        <f t="shared" si="277"/>
        <v>11.545449264</v>
      </c>
      <c r="W793" s="460">
        <f t="shared" si="278"/>
        <v>15.296457924</v>
      </c>
      <c r="X793" s="476">
        <f t="shared" si="279"/>
        <v>6.8635739199999994</v>
      </c>
      <c r="Y793" s="476">
        <f t="shared" si="280"/>
        <v>10.023444344</v>
      </c>
      <c r="Z793" s="478">
        <f t="shared" si="281"/>
        <v>0.308326926</v>
      </c>
      <c r="AA793" s="465">
        <f t="shared" si="282"/>
        <v>49.228707268000001</v>
      </c>
      <c r="AB793" s="429">
        <f t="shared" si="283"/>
        <v>8.5053053331029718E-3</v>
      </c>
      <c r="AC793" s="454">
        <f t="shared" si="284"/>
        <v>103.43668856116662</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5.5603587899999996</v>
      </c>
      <c r="V794" s="475">
        <f t="shared" si="277"/>
        <v>17.851663561999999</v>
      </c>
      <c r="W794" s="460">
        <f t="shared" si="278"/>
        <v>16.483764036</v>
      </c>
      <c r="X794" s="476">
        <f t="shared" si="279"/>
        <v>12.114891929999999</v>
      </c>
      <c r="Y794" s="476">
        <f t="shared" si="280"/>
        <v>13.816934708</v>
      </c>
      <c r="Z794" s="478">
        <f t="shared" si="281"/>
        <v>0.390828436</v>
      </c>
      <c r="AA794" s="465">
        <f t="shared" si="282"/>
        <v>66.218441462000001</v>
      </c>
      <c r="AB794" s="429">
        <f t="shared" si="283"/>
        <v>1.1440642961644782E-2</v>
      </c>
      <c r="AC794" s="454">
        <f t="shared" si="284"/>
        <v>99.74323450530386</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11.97230276</v>
      </c>
      <c r="V795" s="475">
        <f t="shared" si="277"/>
        <v>32.675365374000002</v>
      </c>
      <c r="W795" s="460">
        <f t="shared" si="278"/>
        <v>29.518857018000002</v>
      </c>
      <c r="X795" s="476">
        <f t="shared" si="279"/>
        <v>20.382592750000001</v>
      </c>
      <c r="Y795" s="476">
        <f t="shared" si="280"/>
        <v>22.902237284000002</v>
      </c>
      <c r="Z795" s="478">
        <f t="shared" si="281"/>
        <v>0.53203186400000002</v>
      </c>
      <c r="AA795" s="465">
        <f t="shared" si="282"/>
        <v>117.98338705</v>
      </c>
      <c r="AB795" s="429">
        <f t="shared" si="283"/>
        <v>2.0384137361782999E-2</v>
      </c>
      <c r="AC795" s="454">
        <f t="shared" si="284"/>
        <v>102.01467751509176</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11.406665985</v>
      </c>
      <c r="V796" s="475">
        <f t="shared" si="277"/>
        <v>31.406376460999997</v>
      </c>
      <c r="W796" s="460">
        <f t="shared" si="278"/>
        <v>30.514600806000001</v>
      </c>
      <c r="X796" s="476">
        <f t="shared" si="279"/>
        <v>20.33916383</v>
      </c>
      <c r="Y796" s="476">
        <f t="shared" si="280"/>
        <v>20.067672469999998</v>
      </c>
      <c r="Z796" s="478">
        <f t="shared" si="281"/>
        <v>0.67138987400000005</v>
      </c>
      <c r="AA796" s="465">
        <f t="shared" si="282"/>
        <v>114.40586942600001</v>
      </c>
      <c r="AB796" s="429">
        <f t="shared" si="283"/>
        <v>1.976604516689703E-2</v>
      </c>
      <c r="AC796" s="454">
        <f t="shared" si="284"/>
        <v>103.27247216203399</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4.8251131049999998</v>
      </c>
      <c r="V797" s="475">
        <f t="shared" si="277"/>
        <v>9.9139653029999995</v>
      </c>
      <c r="W797" s="460">
        <f t="shared" si="278"/>
        <v>12.826288242</v>
      </c>
      <c r="X797" s="476">
        <f t="shared" si="279"/>
        <v>8.6157223699999985</v>
      </c>
      <c r="Y797" s="476">
        <f t="shared" si="280"/>
        <v>12.905089094000001</v>
      </c>
      <c r="Z797" s="478">
        <f t="shared" si="281"/>
        <v>0.22789826000000002</v>
      </c>
      <c r="AA797" s="465">
        <f t="shared" si="282"/>
        <v>49.31407637400001</v>
      </c>
      <c r="AB797" s="429">
        <f t="shared" si="283"/>
        <v>8.5200546603317225E-3</v>
      </c>
      <c r="AC797" s="454">
        <f t="shared" si="284"/>
        <v>94.116875113861965</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3.2702051549999998</v>
      </c>
      <c r="V798" s="475">
        <f t="shared" si="277"/>
        <v>6.5955475159999999</v>
      </c>
      <c r="W798" s="460">
        <f t="shared" si="278"/>
        <v>6.0901578479999996</v>
      </c>
      <c r="X798" s="476">
        <f t="shared" si="279"/>
        <v>4.3743811599999995</v>
      </c>
      <c r="Y798" s="476">
        <f t="shared" si="280"/>
        <v>4.8467320459999996</v>
      </c>
      <c r="Z798" s="478">
        <f t="shared" si="281"/>
        <v>0.144397048</v>
      </c>
      <c r="AA798" s="465">
        <f t="shared" si="282"/>
        <v>25.321420772999996</v>
      </c>
      <c r="AB798" s="429">
        <f t="shared" si="283"/>
        <v>4.3748135406012434E-3</v>
      </c>
      <c r="AC798" s="454">
        <f t="shared" si="284"/>
        <v>100.62863352629708</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2.4235189700000004</v>
      </c>
      <c r="V799" s="475">
        <f t="shared" si="277"/>
        <v>7.1919429999999993</v>
      </c>
      <c r="W799" s="460">
        <f t="shared" si="278"/>
        <v>6.5116405620000002</v>
      </c>
      <c r="X799" s="476">
        <f t="shared" si="279"/>
        <v>3.6725082600000003</v>
      </c>
      <c r="Y799" s="476">
        <f t="shared" si="280"/>
        <v>5.4449902840000002</v>
      </c>
      <c r="Z799" s="478">
        <f t="shared" si="281"/>
        <v>0.154018028</v>
      </c>
      <c r="AA799" s="465">
        <f t="shared" si="282"/>
        <v>25.398619104000002</v>
      </c>
      <c r="AB799" s="429">
        <f t="shared" si="283"/>
        <v>4.3881511928127162E-3</v>
      </c>
      <c r="AC799" s="454">
        <f t="shared" si="284"/>
        <v>102.91251130439194</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3.4848337800000002</v>
      </c>
      <c r="V800" s="475">
        <f t="shared" si="277"/>
        <v>7.6908458030000002</v>
      </c>
      <c r="W800" s="460">
        <f t="shared" si="278"/>
        <v>7.1015279340000008</v>
      </c>
      <c r="X800" s="476">
        <f t="shared" si="279"/>
        <v>5.1008185300000006</v>
      </c>
      <c r="Y800" s="476">
        <f t="shared" si="280"/>
        <v>5.9526057020000005</v>
      </c>
      <c r="Z800" s="478">
        <f t="shared" si="281"/>
        <v>0.12795209800000001</v>
      </c>
      <c r="AA800" s="465">
        <f t="shared" si="282"/>
        <v>29.458583847000003</v>
      </c>
      <c r="AB800" s="429">
        <f t="shared" si="283"/>
        <v>5.0895963799239812E-3</v>
      </c>
      <c r="AC800" s="454">
        <f t="shared" si="284"/>
        <v>100.20499018163862</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22.034352175000002</v>
      </c>
      <c r="V801" s="475">
        <f t="shared" si="277"/>
        <v>93.093311540000002</v>
      </c>
      <c r="W801" s="460">
        <f t="shared" si="278"/>
        <v>63.576001386000002</v>
      </c>
      <c r="X801" s="476">
        <f t="shared" si="279"/>
        <v>37.420762109999998</v>
      </c>
      <c r="Y801" s="476">
        <f t="shared" si="280"/>
        <v>53.290344258000005</v>
      </c>
      <c r="Z801" s="478">
        <f t="shared" si="281"/>
        <v>1.8323513920000001</v>
      </c>
      <c r="AA801" s="465">
        <f t="shared" si="282"/>
        <v>271.24712286100004</v>
      </c>
      <c r="AB801" s="429">
        <f t="shared" si="283"/>
        <v>4.6863704709917076E-2</v>
      </c>
      <c r="AC801" s="454">
        <f t="shared" si="284"/>
        <v>107.20386089479126</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1.6894813150000001</v>
      </c>
      <c r="V803" s="475">
        <f t="shared" si="277"/>
        <v>4.633231071</v>
      </c>
      <c r="W803" s="460">
        <f t="shared" si="278"/>
        <v>9.257928377999999</v>
      </c>
      <c r="X803" s="476">
        <f t="shared" si="279"/>
        <v>9.0061428400000008</v>
      </c>
      <c r="Y803" s="476">
        <f t="shared" si="280"/>
        <v>11.705223845999999</v>
      </c>
      <c r="Z803" s="478">
        <f t="shared" si="281"/>
        <v>0.21648843800000001</v>
      </c>
      <c r="AA803" s="465">
        <f t="shared" si="282"/>
        <v>36.508495887999999</v>
      </c>
      <c r="AB803" s="429">
        <f t="shared" si="283"/>
        <v>6.3076185017277124E-3</v>
      </c>
      <c r="AC803" s="454">
        <f t="shared" si="284"/>
        <v>83.976234663541987</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4.2342815749999998</v>
      </c>
      <c r="V804" s="475">
        <f t="shared" si="277"/>
        <v>12.291288385</v>
      </c>
      <c r="W804" s="460">
        <f t="shared" si="278"/>
        <v>11.34945753</v>
      </c>
      <c r="X804" s="476">
        <f t="shared" si="279"/>
        <v>8.6957265900000014</v>
      </c>
      <c r="Y804" s="476">
        <f t="shared" si="280"/>
        <v>9.2604483999999996</v>
      </c>
      <c r="Z804" s="478">
        <f t="shared" si="281"/>
        <v>0.22658626800000001</v>
      </c>
      <c r="AA804" s="465">
        <f t="shared" si="282"/>
        <v>46.057788748</v>
      </c>
      <c r="AB804" s="429">
        <f t="shared" si="283"/>
        <v>7.9574617740152034E-3</v>
      </c>
      <c r="AC804" s="454">
        <f t="shared" si="284"/>
        <v>99.749449491086324</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2.3678318900000002</v>
      </c>
      <c r="V805" s="475">
        <f t="shared" si="277"/>
        <v>4.2303300689999999</v>
      </c>
      <c r="W805" s="460">
        <f t="shared" si="278"/>
        <v>4.571062854</v>
      </c>
      <c r="X805" s="476">
        <f t="shared" si="279"/>
        <v>5.5838720500000001</v>
      </c>
      <c r="Y805" s="476">
        <f t="shared" si="280"/>
        <v>5.3198765080000001</v>
      </c>
      <c r="Z805" s="478">
        <f t="shared" si="281"/>
        <v>0.15047903600000001</v>
      </c>
      <c r="AA805" s="465">
        <f t="shared" si="282"/>
        <v>22.223452407</v>
      </c>
      <c r="AB805" s="429">
        <f t="shared" si="283"/>
        <v>3.8395736708707671E-3</v>
      </c>
      <c r="AC805" s="454">
        <f t="shared" si="284"/>
        <v>88.615928085507932</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4.2503219449999996</v>
      </c>
      <c r="V806" s="475">
        <f t="shared" si="277"/>
        <v>15.302449780999998</v>
      </c>
      <c r="W806" s="460">
        <f t="shared" si="278"/>
        <v>19.390279842000002</v>
      </c>
      <c r="X806" s="476">
        <f t="shared" si="279"/>
        <v>17.895399219999998</v>
      </c>
      <c r="Y806" s="476">
        <f t="shared" si="280"/>
        <v>17.926674878</v>
      </c>
      <c r="Z806" s="478">
        <f t="shared" si="281"/>
        <v>0.46977833999999996</v>
      </c>
      <c r="AA806" s="465">
        <f t="shared" si="282"/>
        <v>75.234904006000008</v>
      </c>
      <c r="AB806" s="429">
        <f t="shared" si="283"/>
        <v>1.2998428473738772E-2</v>
      </c>
      <c r="AC806" s="454">
        <f t="shared" si="284"/>
        <v>91.783117602001766</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11.14109573</v>
      </c>
      <c r="V807" s="475">
        <f t="shared" si="277"/>
        <v>24.747353176000001</v>
      </c>
      <c r="W807" s="460">
        <f t="shared" si="278"/>
        <v>37.352624070000005</v>
      </c>
      <c r="X807" s="476">
        <f t="shared" si="279"/>
        <v>36.253113939999999</v>
      </c>
      <c r="Y807" s="476">
        <f t="shared" si="280"/>
        <v>45.976889448000001</v>
      </c>
      <c r="Z807" s="478">
        <f t="shared" si="281"/>
        <v>0.72999152600000006</v>
      </c>
      <c r="AA807" s="465">
        <f t="shared" si="282"/>
        <v>156.20106788999999</v>
      </c>
      <c r="AB807" s="429">
        <f t="shared" si="283"/>
        <v>2.6987053885625431E-2</v>
      </c>
      <c r="AC807" s="454">
        <f t="shared" si="284"/>
        <v>86.837734629380151</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8.4852059299999993</v>
      </c>
      <c r="V808" s="475">
        <f t="shared" si="277"/>
        <v>14.163690789</v>
      </c>
      <c r="W808" s="460">
        <f t="shared" si="278"/>
        <v>24.020436402000001</v>
      </c>
      <c r="X808" s="476">
        <f t="shared" si="279"/>
        <v>23.749443360000001</v>
      </c>
      <c r="Y808" s="476">
        <f t="shared" si="280"/>
        <v>24.130460115999998</v>
      </c>
      <c r="Z808" s="478">
        <f t="shared" si="281"/>
        <v>1.1415350400000002</v>
      </c>
      <c r="AA808" s="465">
        <f t="shared" si="282"/>
        <v>95.690771636999997</v>
      </c>
      <c r="AB808" s="429">
        <f t="shared" si="283"/>
        <v>1.6532614311852108E-2</v>
      </c>
      <c r="AC808" s="454">
        <f t="shared" si="284"/>
        <v>87.138388089934594</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4.0354156549999995</v>
      </c>
      <c r="V809" s="475">
        <f t="shared" si="277"/>
        <v>18.366644573999999</v>
      </c>
      <c r="W809" s="460">
        <f t="shared" si="278"/>
        <v>7.7459818740000008</v>
      </c>
      <c r="X809" s="476">
        <f t="shared" si="279"/>
        <v>19.35877584</v>
      </c>
      <c r="Y809" s="476">
        <f t="shared" si="280"/>
        <v>19.15411641</v>
      </c>
      <c r="Z809" s="478">
        <f t="shared" si="281"/>
        <v>0.43827529999999998</v>
      </c>
      <c r="AA809" s="465">
        <f t="shared" si="282"/>
        <v>69.099209653000003</v>
      </c>
      <c r="AB809" s="429">
        <f t="shared" si="283"/>
        <v>1.1938356885452662E-2</v>
      </c>
      <c r="AC809" s="454">
        <f t="shared" si="284"/>
        <v>85.76202319306141</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10.111788900000001</v>
      </c>
      <c r="V810" s="475">
        <f t="shared" si="277"/>
        <v>26.319681814000003</v>
      </c>
      <c r="W810" s="460">
        <f t="shared" si="278"/>
        <v>23.246383278</v>
      </c>
      <c r="X810" s="476">
        <f t="shared" si="279"/>
        <v>26.318781449999999</v>
      </c>
      <c r="Y810" s="476">
        <f t="shared" si="280"/>
        <v>34.723588753999998</v>
      </c>
      <c r="Z810" s="478">
        <f t="shared" si="281"/>
        <v>0.76453127600000004</v>
      </c>
      <c r="AA810" s="465">
        <f t="shared" si="282"/>
        <v>121.484755472</v>
      </c>
      <c r="AB810" s="429">
        <f t="shared" si="283"/>
        <v>2.0989073163787147E-2</v>
      </c>
      <c r="AC810" s="454">
        <f t="shared" si="284"/>
        <v>88.786977534740558</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364.031996865</v>
      </c>
      <c r="V811" s="475">
        <f t="shared" si="277"/>
        <v>1022.4748821009999</v>
      </c>
      <c r="W811" s="460">
        <f t="shared" si="278"/>
        <v>971.99639523600001</v>
      </c>
      <c r="X811" s="476">
        <f t="shared" si="279"/>
        <v>700.56513989999996</v>
      </c>
      <c r="Y811" s="476">
        <f t="shared" si="280"/>
        <v>732.82611181200002</v>
      </c>
      <c r="Z811" s="478">
        <f t="shared" si="281"/>
        <v>15.317326535999999</v>
      </c>
      <c r="AA811" s="465">
        <f t="shared" si="282"/>
        <v>3807.2118524499997</v>
      </c>
      <c r="AB811" s="429">
        <f t="shared" si="283"/>
        <v>0.65777675405148583</v>
      </c>
      <c r="AC811" s="454">
        <f t="shared" si="284"/>
        <v>101.20576825014034</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20.791247575</v>
      </c>
      <c r="V812" s="475">
        <f t="shared" si="277"/>
        <v>91.529188954000006</v>
      </c>
      <c r="W812" s="460">
        <f t="shared" si="278"/>
        <v>68.471030651999996</v>
      </c>
      <c r="X812" s="476">
        <f t="shared" si="279"/>
        <v>47.563186529999996</v>
      </c>
      <c r="Y812" s="476">
        <f t="shared" si="280"/>
        <v>49.755816379999999</v>
      </c>
      <c r="Z812" s="478">
        <f t="shared" si="281"/>
        <v>4.8530855399999995</v>
      </c>
      <c r="AA812" s="465">
        <f t="shared" si="282"/>
        <v>282.96355563100002</v>
      </c>
      <c r="AB812" s="429">
        <f t="shared" si="283"/>
        <v>4.888796745525225E-2</v>
      </c>
      <c r="AC812" s="454">
        <f t="shared" si="284"/>
        <v>103.837224757377</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8.3158329549999994</v>
      </c>
      <c r="V813" s="475">
        <f t="shared" si="277"/>
        <v>41.748407577999998</v>
      </c>
      <c r="W813" s="460">
        <f t="shared" si="278"/>
        <v>36.094650438000002</v>
      </c>
      <c r="X813" s="476">
        <f t="shared" si="279"/>
        <v>29.584435590000002</v>
      </c>
      <c r="Y813" s="476">
        <f t="shared" si="280"/>
        <v>52.615737383999999</v>
      </c>
      <c r="Z813" s="478">
        <f t="shared" si="281"/>
        <v>1.3381305539999999</v>
      </c>
      <c r="AA813" s="465">
        <f t="shared" si="282"/>
        <v>169.69719449900001</v>
      </c>
      <c r="AB813" s="429">
        <f t="shared" si="283"/>
        <v>2.9318796561679336E-2</v>
      </c>
      <c r="AC813" s="454">
        <f t="shared" si="284"/>
        <v>91.568567271511682</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141.86092314000001</v>
      </c>
      <c r="V814" s="475">
        <f t="shared" si="277"/>
        <v>397.24752136700005</v>
      </c>
      <c r="W814" s="460">
        <f t="shared" si="278"/>
        <v>357.43792224000003</v>
      </c>
      <c r="X814" s="476">
        <f t="shared" si="279"/>
        <v>252.28723798000001</v>
      </c>
      <c r="Y814" s="476">
        <f t="shared" si="280"/>
        <v>366.80233442399998</v>
      </c>
      <c r="Z814" s="478">
        <f t="shared" si="281"/>
        <v>12.491457370000001</v>
      </c>
      <c r="AA814" s="465">
        <f t="shared" si="282"/>
        <v>1528.1273965210003</v>
      </c>
      <c r="AB814" s="429">
        <f t="shared" si="283"/>
        <v>0.2640164817762613</v>
      </c>
      <c r="AC814" s="454">
        <f t="shared" si="284"/>
        <v>97.437344911735337</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21.11289974</v>
      </c>
      <c r="V815" s="475">
        <f t="shared" si="277"/>
        <v>45.587286914000003</v>
      </c>
      <c r="W815" s="460">
        <f t="shared" si="278"/>
        <v>38.892989585999999</v>
      </c>
      <c r="X815" s="476">
        <f t="shared" si="279"/>
        <v>28.091435140000002</v>
      </c>
      <c r="Y815" s="476">
        <f t="shared" si="280"/>
        <v>18.694631476000001</v>
      </c>
      <c r="Z815" s="478">
        <f t="shared" si="281"/>
        <v>3.1155554560000001</v>
      </c>
      <c r="AA815" s="465">
        <f t="shared" si="282"/>
        <v>155.49479831200003</v>
      </c>
      <c r="AB815" s="429">
        <f t="shared" si="283"/>
        <v>2.6865030807187287E-2</v>
      </c>
      <c r="AC815" s="454">
        <f t="shared" si="284"/>
        <v>104.78420468797167</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98.188939480000002</v>
      </c>
      <c r="V816" s="475">
        <f t="shared" si="277"/>
        <v>241.10974775199998</v>
      </c>
      <c r="W816" s="460">
        <f t="shared" si="278"/>
        <v>218.05522161600001</v>
      </c>
      <c r="X816" s="476">
        <f t="shared" si="279"/>
        <v>157.49584564</v>
      </c>
      <c r="Y816" s="476">
        <f t="shared" si="280"/>
        <v>167.33642038400001</v>
      </c>
      <c r="Z816" s="478">
        <f t="shared" si="281"/>
        <v>5.0685231060000007</v>
      </c>
      <c r="AA816" s="465">
        <f t="shared" si="282"/>
        <v>887.25469797799997</v>
      </c>
      <c r="AB816" s="429">
        <f t="shared" si="283"/>
        <v>0.15329210400449206</v>
      </c>
      <c r="AC816" s="454">
        <f t="shared" si="284"/>
        <v>101.37426923300067</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70.098662294999997</v>
      </c>
      <c r="V817" s="475">
        <f t="shared" si="277"/>
        <v>208.27546078200001</v>
      </c>
      <c r="W817" s="460">
        <f t="shared" si="278"/>
        <v>266.11612883399999</v>
      </c>
      <c r="X817" s="476">
        <f t="shared" si="279"/>
        <v>191.79284435</v>
      </c>
      <c r="Y817" s="476">
        <f t="shared" si="280"/>
        <v>213.34580710399999</v>
      </c>
      <c r="Z817" s="478">
        <f t="shared" si="281"/>
        <v>4.4416839079999999</v>
      </c>
      <c r="AA817" s="465">
        <f t="shared" si="282"/>
        <v>954.070587273</v>
      </c>
      <c r="AB817" s="429">
        <f t="shared" si="283"/>
        <v>0.16483596877557014</v>
      </c>
      <c r="AC817" s="454">
        <f t="shared" si="284"/>
        <v>96.37433732979045</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240.62928152999999</v>
      </c>
      <c r="V818" s="475">
        <f t="shared" si="277"/>
        <v>714.873748396</v>
      </c>
      <c r="W818" s="460">
        <f t="shared" si="278"/>
        <v>625.79695613399997</v>
      </c>
      <c r="X818" s="476">
        <f t="shared" si="279"/>
        <v>448.70771576999999</v>
      </c>
      <c r="Y818" s="476">
        <f t="shared" si="280"/>
        <v>600.58763707200001</v>
      </c>
      <c r="Z818" s="478">
        <f t="shared" si="281"/>
        <v>16.808111241999999</v>
      </c>
      <c r="AA818" s="465">
        <f t="shared" si="282"/>
        <v>2647.4034501439996</v>
      </c>
      <c r="AB818" s="429">
        <f t="shared" si="283"/>
        <v>0.4573952056226675</v>
      </c>
      <c r="AC818" s="454">
        <f t="shared" si="284"/>
        <v>98.889317212818568</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104.97021642</v>
      </c>
      <c r="V819" s="475">
        <f t="shared" si="277"/>
        <v>343.15375615599999</v>
      </c>
      <c r="W819" s="460">
        <f t="shared" si="278"/>
        <v>285.13870239599999</v>
      </c>
      <c r="X819" s="476">
        <f t="shared" si="279"/>
        <v>203.91215807</v>
      </c>
      <c r="Y819" s="476">
        <f t="shared" si="280"/>
        <v>202.03550276199999</v>
      </c>
      <c r="Z819" s="478">
        <f t="shared" si="281"/>
        <v>4.5661262880000004</v>
      </c>
      <c r="AA819" s="465">
        <f t="shared" si="282"/>
        <v>1143.7764620920002</v>
      </c>
      <c r="AB819" s="429">
        <f t="shared" si="283"/>
        <v>0.19761169006427093</v>
      </c>
      <c r="AC819" s="454">
        <f t="shared" si="284"/>
        <v>104.23774020522254</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9.9624880549999997</v>
      </c>
      <c r="V820" s="475">
        <f t="shared" si="277"/>
        <v>31.547354694999999</v>
      </c>
      <c r="W820" s="460">
        <f t="shared" si="278"/>
        <v>28.244111322000002</v>
      </c>
      <c r="X820" s="476">
        <f t="shared" si="279"/>
        <v>18.515534410000001</v>
      </c>
      <c r="Y820" s="476">
        <f t="shared" si="280"/>
        <v>12.357324471999998</v>
      </c>
      <c r="Z820" s="478">
        <f t="shared" si="281"/>
        <v>3.39845555</v>
      </c>
      <c r="AA820" s="465">
        <f t="shared" si="282"/>
        <v>104.025268504</v>
      </c>
      <c r="AB820" s="429">
        <f t="shared" si="283"/>
        <v>1.7972575760884589E-2</v>
      </c>
      <c r="AC820" s="454">
        <f t="shared" si="284"/>
        <v>104.48590072546232</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45.776669380000001</v>
      </c>
      <c r="V821" s="475">
        <f t="shared" si="277"/>
        <v>121.199482245</v>
      </c>
      <c r="W821" s="460">
        <f t="shared" si="278"/>
        <v>94.279046999999991</v>
      </c>
      <c r="X821" s="476">
        <f t="shared" si="279"/>
        <v>70.504901830000009</v>
      </c>
      <c r="Y821" s="476">
        <f t="shared" si="280"/>
        <v>79.526673516000002</v>
      </c>
      <c r="Z821" s="478">
        <f t="shared" si="281"/>
        <v>1.387605212</v>
      </c>
      <c r="AA821" s="465">
        <f t="shared" si="282"/>
        <v>412.67437918299999</v>
      </c>
      <c r="AB821" s="429">
        <f t="shared" si="283"/>
        <v>7.1298268690912228E-2</v>
      </c>
      <c r="AC821" s="454">
        <f t="shared" si="284"/>
        <v>102.45783032693132</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39.756729004999997</v>
      </c>
      <c r="V822" s="475">
        <f t="shared" si="277"/>
        <v>85.520127228999996</v>
      </c>
      <c r="W822" s="460">
        <f t="shared" si="278"/>
        <v>126.46923091800001</v>
      </c>
      <c r="X822" s="476">
        <f t="shared" si="279"/>
        <v>89.818615170000001</v>
      </c>
      <c r="Y822" s="476">
        <f t="shared" si="280"/>
        <v>100.71296685199999</v>
      </c>
      <c r="Z822" s="478">
        <f t="shared" si="281"/>
        <v>2.9441376560000001</v>
      </c>
      <c r="AA822" s="465">
        <f t="shared" si="282"/>
        <v>445.22180683000005</v>
      </c>
      <c r="AB822" s="429">
        <f t="shared" si="283"/>
        <v>7.692152847788529E-2</v>
      </c>
      <c r="AC822" s="454">
        <f t="shared" si="284"/>
        <v>94.751435258937889</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131.92116028000001</v>
      </c>
      <c r="V823" s="475">
        <f t="shared" si="277"/>
        <v>360.52922643400001</v>
      </c>
      <c r="W823" s="460">
        <f t="shared" si="278"/>
        <v>324.95561244599998</v>
      </c>
      <c r="X823" s="476">
        <f t="shared" si="279"/>
        <v>211.38090643000001</v>
      </c>
      <c r="Y823" s="476">
        <f t="shared" si="280"/>
        <v>276.78479843000002</v>
      </c>
      <c r="Z823" s="478">
        <f t="shared" si="281"/>
        <v>11.732229278</v>
      </c>
      <c r="AA823" s="465">
        <f t="shared" si="282"/>
        <v>1317.3039332980002</v>
      </c>
      <c r="AB823" s="429">
        <f t="shared" si="283"/>
        <v>0.22759224832377337</v>
      </c>
      <c r="AC823" s="454">
        <f t="shared" si="284"/>
        <v>100.72531262716029</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307.58295328000003</v>
      </c>
      <c r="V824" s="475">
        <f t="shared" si="277"/>
        <v>954.2038093970001</v>
      </c>
      <c r="W824" s="460">
        <f t="shared" si="278"/>
        <v>860.05199974799996</v>
      </c>
      <c r="X824" s="476">
        <f t="shared" si="279"/>
        <v>639.78004215999999</v>
      </c>
      <c r="Y824" s="476">
        <f t="shared" si="280"/>
        <v>732.61823673000004</v>
      </c>
      <c r="Z824" s="478">
        <f t="shared" si="281"/>
        <v>14.53757227</v>
      </c>
      <c r="AA824" s="465">
        <f t="shared" si="282"/>
        <v>3508.7746135850002</v>
      </c>
      <c r="AB824" s="429">
        <f t="shared" si="283"/>
        <v>0.60621537898842437</v>
      </c>
      <c r="AC824" s="454">
        <f t="shared" si="284"/>
        <v>100.02311163672168</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295.06267409499998</v>
      </c>
      <c r="V825" s="475">
        <f t="shared" si="277"/>
        <v>760.28656663100003</v>
      </c>
      <c r="W825" s="460">
        <f t="shared" si="278"/>
        <v>760.41695414399999</v>
      </c>
      <c r="X825" s="476">
        <f t="shared" si="279"/>
        <v>534.48981965000007</v>
      </c>
      <c r="Y825" s="476">
        <f t="shared" si="280"/>
        <v>619.21391321200008</v>
      </c>
      <c r="Z825" s="478">
        <f t="shared" si="281"/>
        <v>15.528147038</v>
      </c>
      <c r="AA825" s="465">
        <f t="shared" si="282"/>
        <v>2984.9980747700006</v>
      </c>
      <c r="AB825" s="429">
        <f t="shared" si="283"/>
        <v>0.51572185120421576</v>
      </c>
      <c r="AC825" s="454">
        <f t="shared" si="284"/>
        <v>99.578033574120568</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169.21715785500001</v>
      </c>
      <c r="V826" s="475">
        <f t="shared" si="277"/>
        <v>581.93387966800003</v>
      </c>
      <c r="W826" s="460">
        <f t="shared" si="278"/>
        <v>542.08040323800003</v>
      </c>
      <c r="X826" s="476">
        <f t="shared" si="279"/>
        <v>385.01510518999999</v>
      </c>
      <c r="Y826" s="476">
        <f t="shared" si="280"/>
        <v>453.695357962</v>
      </c>
      <c r="Z826" s="478">
        <f t="shared" si="281"/>
        <v>10.487888132</v>
      </c>
      <c r="AA826" s="465">
        <f t="shared" si="282"/>
        <v>2142.4297920450003</v>
      </c>
      <c r="AB826" s="429">
        <f t="shared" si="283"/>
        <v>0.37015027505960613</v>
      </c>
      <c r="AC826" s="454">
        <f t="shared" si="284"/>
        <v>100.19498506776181</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50.195240264999995</v>
      </c>
      <c r="V827" s="475">
        <f t="shared" si="277"/>
        <v>166.38346282399999</v>
      </c>
      <c r="W827" s="460">
        <f t="shared" si="278"/>
        <v>96.190923197999993</v>
      </c>
      <c r="X827" s="476">
        <f t="shared" si="279"/>
        <v>81.336751599999999</v>
      </c>
      <c r="Y827" s="476">
        <f t="shared" si="280"/>
        <v>94.840940825999994</v>
      </c>
      <c r="Z827" s="478">
        <f t="shared" si="281"/>
        <v>2.3630179520000003</v>
      </c>
      <c r="AA827" s="465">
        <f t="shared" si="282"/>
        <v>491.31033666500002</v>
      </c>
      <c r="AB827" s="429">
        <f t="shared" si="283"/>
        <v>8.4884301427954389E-2</v>
      </c>
      <c r="AC827" s="454">
        <f t="shared" si="284"/>
        <v>103.78914513124093</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20.524927784999999</v>
      </c>
      <c r="V828" s="475">
        <f t="shared" si="277"/>
        <v>44.396090877000006</v>
      </c>
      <c r="W828" s="460">
        <f t="shared" si="278"/>
        <v>35.311717985999998</v>
      </c>
      <c r="X828" s="476">
        <f t="shared" si="279"/>
        <v>29.158323559999999</v>
      </c>
      <c r="Y828" s="476">
        <f t="shared" si="280"/>
        <v>34.249787999999995</v>
      </c>
      <c r="Z828" s="478">
        <f t="shared" si="281"/>
        <v>5.6209468779999998</v>
      </c>
      <c r="AA828" s="465">
        <f t="shared" si="282"/>
        <v>169.26179508600001</v>
      </c>
      <c r="AB828" s="429">
        <f t="shared" si="283"/>
        <v>2.924357206046994E-2</v>
      </c>
      <c r="AC828" s="454">
        <f t="shared" si="284"/>
        <v>94.708428462990227</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64.315657905000009</v>
      </c>
      <c r="V829" s="475">
        <f t="shared" si="277"/>
        <v>197.05874123999999</v>
      </c>
      <c r="W829" s="460">
        <f t="shared" si="278"/>
        <v>198.61493389200001</v>
      </c>
      <c r="X829" s="476">
        <f t="shared" si="279"/>
        <v>106.86051519</v>
      </c>
      <c r="Y829" s="476">
        <f t="shared" si="280"/>
        <v>144.63785598999999</v>
      </c>
      <c r="Z829" s="478">
        <f t="shared" si="281"/>
        <v>3.4166794820000002</v>
      </c>
      <c r="AA829" s="465">
        <f t="shared" si="282"/>
        <v>714.90438369899982</v>
      </c>
      <c r="AB829" s="429">
        <f t="shared" si="283"/>
        <v>0.12351492461973045</v>
      </c>
      <c r="AC829" s="454">
        <f t="shared" si="284"/>
        <v>104.1150752800867</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95.663819195000002</v>
      </c>
      <c r="V830" s="475">
        <f t="shared" si="277"/>
        <v>247.13216372399998</v>
      </c>
      <c r="W830" s="460">
        <f t="shared" si="278"/>
        <v>260.64087018600003</v>
      </c>
      <c r="X830" s="476">
        <f t="shared" si="279"/>
        <v>186.24169128</v>
      </c>
      <c r="Y830" s="476">
        <f t="shared" si="280"/>
        <v>215.13594329999998</v>
      </c>
      <c r="Z830" s="478">
        <f t="shared" si="281"/>
        <v>4.6027597580000004</v>
      </c>
      <c r="AA830" s="465">
        <f t="shared" si="282"/>
        <v>1009.417247443</v>
      </c>
      <c r="AB830" s="429">
        <f t="shared" si="283"/>
        <v>0.1743982804842778</v>
      </c>
      <c r="AC830" s="454">
        <f t="shared" si="284"/>
        <v>98.590228549733183</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81.171602770000007</v>
      </c>
      <c r="V831" s="475">
        <f t="shared" si="277"/>
        <v>237.12644873400001</v>
      </c>
      <c r="W831" s="460">
        <f t="shared" si="278"/>
        <v>194.63011605</v>
      </c>
      <c r="X831" s="476">
        <f t="shared" si="279"/>
        <v>158.02773455000002</v>
      </c>
      <c r="Y831" s="476">
        <f t="shared" si="280"/>
        <v>189.69576234799999</v>
      </c>
      <c r="Z831" s="478">
        <f t="shared" si="281"/>
        <v>5.3105073960000002</v>
      </c>
      <c r="AA831" s="465">
        <f t="shared" si="282"/>
        <v>865.96217184800003</v>
      </c>
      <c r="AB831" s="429">
        <f t="shared" si="283"/>
        <v>0.14961336763096061</v>
      </c>
      <c r="AC831" s="454">
        <f t="shared" si="284"/>
        <v>98.343854698388753</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142.37724575499999</v>
      </c>
      <c r="V832" s="475">
        <f t="shared" si="277"/>
        <v>437.15422158600001</v>
      </c>
      <c r="W832" s="460">
        <f t="shared" si="278"/>
        <v>381.70506543599998</v>
      </c>
      <c r="X832" s="476">
        <f t="shared" si="279"/>
        <v>291.33186821999999</v>
      </c>
      <c r="Y832" s="476">
        <f t="shared" si="280"/>
        <v>350.07648759599999</v>
      </c>
      <c r="Z832" s="478">
        <f t="shared" si="281"/>
        <v>9.7901804899999991</v>
      </c>
      <c r="AA832" s="465">
        <f t="shared" si="282"/>
        <v>1612.4350690829999</v>
      </c>
      <c r="AB832" s="429">
        <f t="shared" si="283"/>
        <v>0.27858242382221837</v>
      </c>
      <c r="AC832" s="454">
        <f t="shared" si="284"/>
        <v>98.918407002620569</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65.443476959999998</v>
      </c>
      <c r="V833" s="475">
        <f t="shared" si="277"/>
        <v>296.63436640700002</v>
      </c>
      <c r="W833" s="460">
        <f t="shared" si="278"/>
        <v>240.99523509599999</v>
      </c>
      <c r="X833" s="476">
        <f t="shared" si="279"/>
        <v>180.42413489</v>
      </c>
      <c r="Y833" s="476">
        <f t="shared" si="280"/>
        <v>202.75040428199998</v>
      </c>
      <c r="Z833" s="478">
        <f t="shared" si="281"/>
        <v>5.8983204759999994</v>
      </c>
      <c r="AA833" s="465">
        <f t="shared" si="282"/>
        <v>992.14593811099996</v>
      </c>
      <c r="AB833" s="429">
        <f t="shared" si="283"/>
        <v>0.17141429476693157</v>
      </c>
      <c r="AC833" s="454">
        <f t="shared" si="284"/>
        <v>101.49971492170265</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86.028197414999994</v>
      </c>
      <c r="V834" s="475">
        <f t="shared" si="277"/>
        <v>137.894058309</v>
      </c>
      <c r="W834" s="460">
        <f t="shared" si="278"/>
        <v>157.41377790600001</v>
      </c>
      <c r="X834" s="476">
        <f t="shared" si="279"/>
        <v>107.11405689999999</v>
      </c>
      <c r="Y834" s="476">
        <f t="shared" si="280"/>
        <v>99.703545281999993</v>
      </c>
      <c r="Z834" s="478">
        <f t="shared" si="281"/>
        <v>4.981552432</v>
      </c>
      <c r="AA834" s="465">
        <f t="shared" si="282"/>
        <v>593.13518824399989</v>
      </c>
      <c r="AB834" s="429">
        <f t="shared" si="283"/>
        <v>0.1024767084042847</v>
      </c>
      <c r="AC834" s="454">
        <f t="shared" si="284"/>
        <v>100.63320743858057</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287.46407498000002</v>
      </c>
      <c r="V835" s="475">
        <f t="shared" si="277"/>
        <v>831.96255145700002</v>
      </c>
      <c r="W835" s="460">
        <f t="shared" si="278"/>
        <v>717.30881189999991</v>
      </c>
      <c r="X835" s="476">
        <f t="shared" si="279"/>
        <v>507.85174747000002</v>
      </c>
      <c r="Y835" s="476">
        <f t="shared" si="280"/>
        <v>578.10714072000007</v>
      </c>
      <c r="Z835" s="478">
        <f t="shared" si="281"/>
        <v>13.299968734</v>
      </c>
      <c r="AA835" s="465">
        <f t="shared" si="282"/>
        <v>2935.9942952609999</v>
      </c>
      <c r="AB835" s="429">
        <f t="shared" si="283"/>
        <v>0.50725540692138904</v>
      </c>
      <c r="AC835" s="454">
        <f t="shared" si="284"/>
        <v>101.93682122772422</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73.135077265000007</v>
      </c>
      <c r="V836" s="475">
        <f t="shared" si="277"/>
        <v>285.80860063799997</v>
      </c>
      <c r="W836" s="460">
        <f t="shared" si="278"/>
        <v>327.61689417600002</v>
      </c>
      <c r="X836" s="476">
        <f t="shared" si="279"/>
        <v>292.40597076</v>
      </c>
      <c r="Y836" s="476">
        <f t="shared" si="280"/>
        <v>413.00067915</v>
      </c>
      <c r="Z836" s="478">
        <f t="shared" si="281"/>
        <v>9.2597989859999998</v>
      </c>
      <c r="AA836" s="465">
        <f t="shared" si="282"/>
        <v>1401.227020975</v>
      </c>
      <c r="AB836" s="429">
        <f t="shared" si="283"/>
        <v>0.24209174515808568</v>
      </c>
      <c r="AC836" s="454">
        <f t="shared" si="284"/>
        <v>89.539945127427458</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174.400847755</v>
      </c>
      <c r="V837" s="475">
        <f t="shared" si="277"/>
        <v>435.22884635200001</v>
      </c>
      <c r="W837" s="460">
        <f t="shared" si="278"/>
        <v>389.07429535800003</v>
      </c>
      <c r="X837" s="476">
        <f t="shared" si="279"/>
        <v>229.7422828</v>
      </c>
      <c r="Y837" s="476">
        <f t="shared" si="280"/>
        <v>210.89218012999999</v>
      </c>
      <c r="Z837" s="478">
        <f t="shared" si="281"/>
        <v>11.44023228</v>
      </c>
      <c r="AA837" s="465">
        <f t="shared" si="282"/>
        <v>1450.778684675</v>
      </c>
      <c r="AB837" s="429">
        <f t="shared" si="283"/>
        <v>0.25065284807791982</v>
      </c>
      <c r="AC837" s="454">
        <f t="shared" si="284"/>
        <v>108.03552467188402</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133.32524477500002</v>
      </c>
      <c r="V839" s="475">
        <f t="shared" si="277"/>
        <v>351.077825287</v>
      </c>
      <c r="W839" s="460">
        <f t="shared" si="278"/>
        <v>310.95008290800001</v>
      </c>
      <c r="X839" s="476">
        <f t="shared" si="279"/>
        <v>196.47169865999999</v>
      </c>
      <c r="Y839" s="476">
        <f t="shared" si="280"/>
        <v>210.39905842799999</v>
      </c>
      <c r="Z839" s="478">
        <f t="shared" si="281"/>
        <v>4.9288712339999998</v>
      </c>
      <c r="AA839" s="465">
        <f t="shared" si="282"/>
        <v>1207.1527812920001</v>
      </c>
      <c r="AB839" s="429">
        <f t="shared" si="283"/>
        <v>0.20856129600760195</v>
      </c>
      <c r="AC839" s="454">
        <f t="shared" si="284"/>
        <v>105.25844475585518</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133.90340804000002</v>
      </c>
      <c r="V840" s="475">
        <f t="shared" si="277"/>
        <v>351.01945267600001</v>
      </c>
      <c r="W840" s="460">
        <f t="shared" si="278"/>
        <v>270.90503636400001</v>
      </c>
      <c r="X840" s="476">
        <f t="shared" si="279"/>
        <v>169.11502431999997</v>
      </c>
      <c r="Y840" s="476">
        <f t="shared" si="280"/>
        <v>186.32776195399998</v>
      </c>
      <c r="Z840" s="478">
        <f t="shared" si="281"/>
        <v>6.2265623579999998</v>
      </c>
      <c r="AA840" s="465">
        <f t="shared" si="282"/>
        <v>1117.497245712</v>
      </c>
      <c r="AB840" s="429">
        <f t="shared" si="283"/>
        <v>0.19307139697857637</v>
      </c>
      <c r="AC840" s="454">
        <f t="shared" si="284"/>
        <v>107.09566364378422</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129.77575838499999</v>
      </c>
      <c r="V841" s="475">
        <f t="shared" ref="V841:V904" si="298">IFERROR(V$5*I841,"")</f>
        <v>317.01658290200004</v>
      </c>
      <c r="W841" s="460">
        <f t="shared" ref="W841:W904" si="299">IFERROR(W$5*K841,"")</f>
        <v>275.78442929400001</v>
      </c>
      <c r="X841" s="476">
        <f t="shared" ref="X841:X904" si="300">IFERROR(X$5*M841,"")</f>
        <v>167.49654103</v>
      </c>
      <c r="Y841" s="476">
        <f t="shared" ref="Y841:Y904" si="301">IFERROR(Y$5*O841,"")</f>
        <v>174.603468378</v>
      </c>
      <c r="Z841" s="478">
        <f t="shared" ref="Z841:Z904" si="302">IFERROR(Z$5*Q841,"")</f>
        <v>6.0143448980000001</v>
      </c>
      <c r="AA841" s="465">
        <f t="shared" ref="AA841:AA904" si="303">IFERROR(SUM(U841:Z841),"")</f>
        <v>1070.6911248869999</v>
      </c>
      <c r="AB841" s="429">
        <f t="shared" ref="AB841:AB904" si="304">IF(OR(AA841="", AA841=0), "", AA841/$AA$5)</f>
        <v>0.1849846449355563</v>
      </c>
      <c r="AC841" s="454">
        <f t="shared" ref="AC841:AC904" si="305">IF(OR(AB841="", AB841=0), "", IF(AN841&gt;0, AB841/AN841*100, ""))</f>
        <v>106.54770031502913</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81.678092620000001</v>
      </c>
      <c r="V842" s="475">
        <f t="shared" si="298"/>
        <v>214.689214118</v>
      </c>
      <c r="W842" s="460">
        <f t="shared" si="299"/>
        <v>180.351524232</v>
      </c>
      <c r="X842" s="476">
        <f t="shared" si="300"/>
        <v>116.25316862</v>
      </c>
      <c r="Y842" s="476">
        <f t="shared" si="301"/>
        <v>126.46746960199999</v>
      </c>
      <c r="Z842" s="478">
        <f t="shared" si="302"/>
        <v>4.1004784040000004</v>
      </c>
      <c r="AA842" s="465">
        <f t="shared" si="303"/>
        <v>723.53994759599993</v>
      </c>
      <c r="AB842" s="429">
        <f t="shared" si="304"/>
        <v>0.12500690179612992</v>
      </c>
      <c r="AC842" s="454">
        <f t="shared" si="305"/>
        <v>105.07490377507698</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144.99470276000002</v>
      </c>
      <c r="V843" s="475">
        <f t="shared" si="298"/>
        <v>392.443328291</v>
      </c>
      <c r="W843" s="460">
        <f t="shared" si="299"/>
        <v>365.948290644</v>
      </c>
      <c r="X843" s="476">
        <f t="shared" si="300"/>
        <v>236.98811856</v>
      </c>
      <c r="Y843" s="476">
        <f t="shared" si="301"/>
        <v>259.80811223199998</v>
      </c>
      <c r="Z843" s="478">
        <f t="shared" si="302"/>
        <v>8.9026907980000001</v>
      </c>
      <c r="AA843" s="465">
        <f t="shared" si="303"/>
        <v>1409.0852432850002</v>
      </c>
      <c r="AB843" s="429">
        <f t="shared" si="304"/>
        <v>0.24344942005615069</v>
      </c>
      <c r="AC843" s="454">
        <f t="shared" si="305"/>
        <v>103.16574761145661</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118.07418542000001</v>
      </c>
      <c r="V844" s="475">
        <f t="shared" si="298"/>
        <v>306.73011501900004</v>
      </c>
      <c r="W844" s="460">
        <f t="shared" si="299"/>
        <v>265.360081014</v>
      </c>
      <c r="X844" s="476">
        <f t="shared" si="300"/>
        <v>150.09515247000002</v>
      </c>
      <c r="Y844" s="476">
        <f t="shared" si="301"/>
        <v>163.19253860600003</v>
      </c>
      <c r="Z844" s="478">
        <f t="shared" si="302"/>
        <v>5.5089836539999997</v>
      </c>
      <c r="AA844" s="465">
        <f t="shared" si="303"/>
        <v>1008.9610561830001</v>
      </c>
      <c r="AB844" s="429">
        <f t="shared" si="304"/>
        <v>0.17431946374965449</v>
      </c>
      <c r="AC844" s="454">
        <f t="shared" si="305"/>
        <v>107.99733535748624</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142.18989571</v>
      </c>
      <c r="V845" s="475">
        <f t="shared" si="298"/>
        <v>371.11136998699999</v>
      </c>
      <c r="W845" s="460">
        <f t="shared" si="299"/>
        <v>304.40429593800002</v>
      </c>
      <c r="X845" s="476">
        <f t="shared" si="300"/>
        <v>195.96633431000001</v>
      </c>
      <c r="Y845" s="476">
        <f t="shared" si="301"/>
        <v>212.12531193000001</v>
      </c>
      <c r="Z845" s="478">
        <f t="shared" si="302"/>
        <v>6.9505200739999999</v>
      </c>
      <c r="AA845" s="465">
        <f t="shared" si="303"/>
        <v>1232.7477279489999</v>
      </c>
      <c r="AB845" s="429">
        <f t="shared" si="304"/>
        <v>0.21298336695732548</v>
      </c>
      <c r="AC845" s="454">
        <f t="shared" si="305"/>
        <v>105.54850153448996</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100.56785817500001</v>
      </c>
      <c r="V846" s="475">
        <f t="shared" si="298"/>
        <v>242.573464229</v>
      </c>
      <c r="W846" s="460">
        <f t="shared" si="299"/>
        <v>211.63686849000001</v>
      </c>
      <c r="X846" s="476">
        <f t="shared" si="300"/>
        <v>119.37783223999999</v>
      </c>
      <c r="Y846" s="476">
        <f t="shared" si="301"/>
        <v>129.815085278</v>
      </c>
      <c r="Z846" s="478">
        <f t="shared" si="302"/>
        <v>4.505926466</v>
      </c>
      <c r="AA846" s="465">
        <f t="shared" si="303"/>
        <v>808.47703487799993</v>
      </c>
      <c r="AB846" s="429">
        <f t="shared" si="304"/>
        <v>0.13968158861057359</v>
      </c>
      <c r="AC846" s="454">
        <f t="shared" si="305"/>
        <v>107.82241505578321</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145.052380575</v>
      </c>
      <c r="V847" s="475">
        <f t="shared" si="298"/>
        <v>350.382249011</v>
      </c>
      <c r="W847" s="460">
        <f t="shared" si="299"/>
        <v>328.77292188000001</v>
      </c>
      <c r="X847" s="476">
        <f t="shared" si="300"/>
        <v>201.12540860999999</v>
      </c>
      <c r="Y847" s="476">
        <f t="shared" si="301"/>
        <v>218.206925888</v>
      </c>
      <c r="Z847" s="478">
        <f t="shared" si="302"/>
        <v>6.0984376080000002</v>
      </c>
      <c r="AA847" s="465">
        <f t="shared" si="303"/>
        <v>1249.638323572</v>
      </c>
      <c r="AB847" s="429">
        <f t="shared" si="304"/>
        <v>0.21590157629094678</v>
      </c>
      <c r="AC847" s="454">
        <f t="shared" si="305"/>
        <v>104.82671221370995</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134.73887794999999</v>
      </c>
      <c r="V848" s="475">
        <f t="shared" si="298"/>
        <v>318.04193717499999</v>
      </c>
      <c r="W848" s="460">
        <f t="shared" si="299"/>
        <v>297.13940672399997</v>
      </c>
      <c r="X848" s="476">
        <f t="shared" si="300"/>
        <v>192.81743993999999</v>
      </c>
      <c r="Y848" s="476">
        <f t="shared" si="301"/>
        <v>196.34018395799998</v>
      </c>
      <c r="Z848" s="478">
        <f t="shared" si="302"/>
        <v>5.2760265679999998</v>
      </c>
      <c r="AA848" s="465">
        <f t="shared" si="303"/>
        <v>1144.3538723149998</v>
      </c>
      <c r="AB848" s="429">
        <f t="shared" si="304"/>
        <v>0.19771144995076015</v>
      </c>
      <c r="AC848" s="454">
        <f t="shared" si="305"/>
        <v>104.25745269427343</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93.399460585</v>
      </c>
      <c r="V849" s="475">
        <f t="shared" si="298"/>
        <v>221.418488911</v>
      </c>
      <c r="W849" s="460">
        <f t="shared" si="299"/>
        <v>179.34274394999997</v>
      </c>
      <c r="X849" s="476">
        <f t="shared" si="300"/>
        <v>106.50131917</v>
      </c>
      <c r="Y849" s="476">
        <f t="shared" si="301"/>
        <v>100.692860998</v>
      </c>
      <c r="Z849" s="478">
        <f t="shared" si="302"/>
        <v>3.8808926000000001</v>
      </c>
      <c r="AA849" s="465">
        <f t="shared" si="303"/>
        <v>705.23576621400002</v>
      </c>
      <c r="AB849" s="429">
        <f t="shared" si="304"/>
        <v>0.12184446548272287</v>
      </c>
      <c r="AC849" s="454">
        <f t="shared" si="305"/>
        <v>109.45810747588635</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116.80736801499999</v>
      </c>
      <c r="V850" s="475">
        <f t="shared" si="298"/>
        <v>299.39254565599998</v>
      </c>
      <c r="W850" s="460">
        <f t="shared" si="299"/>
        <v>262.387043382</v>
      </c>
      <c r="X850" s="476">
        <f t="shared" si="300"/>
        <v>164.35183463999999</v>
      </c>
      <c r="Y850" s="476">
        <f t="shared" si="301"/>
        <v>182.82389469200001</v>
      </c>
      <c r="Z850" s="478">
        <f t="shared" si="302"/>
        <v>4.7658301499999993</v>
      </c>
      <c r="AA850" s="465">
        <f t="shared" si="303"/>
        <v>1030.5285165350001</v>
      </c>
      <c r="AB850" s="429">
        <f t="shared" si="304"/>
        <v>0.17804570085262614</v>
      </c>
      <c r="AC850" s="454">
        <f t="shared" si="305"/>
        <v>105.01862449950707</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61.063385414999999</v>
      </c>
      <c r="V853" s="475">
        <f t="shared" si="298"/>
        <v>175.665305878</v>
      </c>
      <c r="W853" s="460">
        <f t="shared" si="299"/>
        <v>140.517720228</v>
      </c>
      <c r="X853" s="476">
        <f t="shared" si="300"/>
        <v>78.128549829999997</v>
      </c>
      <c r="Y853" s="476">
        <f t="shared" si="301"/>
        <v>73.688069099999993</v>
      </c>
      <c r="Z853" s="478">
        <f t="shared" si="302"/>
        <v>2.857141618</v>
      </c>
      <c r="AA853" s="465">
        <f t="shared" si="303"/>
        <v>531.92017206900005</v>
      </c>
      <c r="AB853" s="429">
        <f t="shared" si="304"/>
        <v>9.1900513488078789E-2</v>
      </c>
      <c r="AC853" s="454">
        <f t="shared" si="305"/>
        <v>111.74924716417965</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215.788587925</v>
      </c>
      <c r="V854" s="475">
        <f t="shared" si="298"/>
        <v>632.629517814</v>
      </c>
      <c r="W854" s="460">
        <f t="shared" si="299"/>
        <v>535.09955500800004</v>
      </c>
      <c r="X854" s="476">
        <f t="shared" si="300"/>
        <v>351.13355595000002</v>
      </c>
      <c r="Y854" s="476">
        <f t="shared" si="301"/>
        <v>348.65931757599998</v>
      </c>
      <c r="Z854" s="478">
        <f t="shared" si="302"/>
        <v>11.722701526000002</v>
      </c>
      <c r="AA854" s="465">
        <f t="shared" si="303"/>
        <v>2095.0332357990001</v>
      </c>
      <c r="AB854" s="429">
        <f t="shared" si="304"/>
        <v>0.36196151275034555</v>
      </c>
      <c r="AC854" s="454">
        <f t="shared" si="305"/>
        <v>105.80138328839152</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77.586428669999989</v>
      </c>
      <c r="V855" s="475">
        <f t="shared" si="298"/>
        <v>252.050926269</v>
      </c>
      <c r="W855" s="460">
        <f t="shared" si="299"/>
        <v>235.65976706999999</v>
      </c>
      <c r="X855" s="476">
        <f t="shared" si="300"/>
        <v>139.25692906</v>
      </c>
      <c r="Y855" s="476">
        <f t="shared" si="301"/>
        <v>143.492317536</v>
      </c>
      <c r="Z855" s="478">
        <f t="shared" si="302"/>
        <v>7.246084046</v>
      </c>
      <c r="AA855" s="465">
        <f t="shared" si="303"/>
        <v>855.29245265099996</v>
      </c>
      <c r="AB855" s="429">
        <f t="shared" si="304"/>
        <v>0.14776994689892881</v>
      </c>
      <c r="AC855" s="454">
        <f t="shared" si="305"/>
        <v>106.01590405615227</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141.66893250499999</v>
      </c>
      <c r="V856" s="475">
        <f t="shared" si="298"/>
        <v>445.927179153</v>
      </c>
      <c r="W856" s="460">
        <f t="shared" si="299"/>
        <v>380.38607223599996</v>
      </c>
      <c r="X856" s="476">
        <f t="shared" si="300"/>
        <v>243.07987949</v>
      </c>
      <c r="Y856" s="476">
        <f t="shared" si="301"/>
        <v>252.46451607</v>
      </c>
      <c r="Z856" s="478">
        <f t="shared" si="302"/>
        <v>8.2441400380000012</v>
      </c>
      <c r="AA856" s="465">
        <f t="shared" si="303"/>
        <v>1471.7707194919999</v>
      </c>
      <c r="AB856" s="429">
        <f t="shared" si="304"/>
        <v>0.25427966819143055</v>
      </c>
      <c r="AC856" s="454">
        <f t="shared" si="305"/>
        <v>105.81938027557017</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295.75608705999997</v>
      </c>
      <c r="V858" s="475">
        <f t="shared" si="298"/>
        <v>815.13660401699997</v>
      </c>
      <c r="W858" s="460">
        <f t="shared" si="299"/>
        <v>772.03177050599993</v>
      </c>
      <c r="X858" s="476">
        <f t="shared" si="300"/>
        <v>632.21387846000005</v>
      </c>
      <c r="Y858" s="476">
        <f t="shared" si="301"/>
        <v>790.59930064599996</v>
      </c>
      <c r="Z858" s="478">
        <f t="shared" si="302"/>
        <v>22.601143373999999</v>
      </c>
      <c r="AA858" s="465">
        <f t="shared" si="303"/>
        <v>3328.3387840629998</v>
      </c>
      <c r="AB858" s="429">
        <f t="shared" si="304"/>
        <v>0.57504125502125081</v>
      </c>
      <c r="AC858" s="454">
        <f t="shared" si="305"/>
        <v>95.477229650476787</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179.92280103500002</v>
      </c>
      <c r="V859" s="475">
        <f t="shared" si="298"/>
        <v>524.93933719500001</v>
      </c>
      <c r="W859" s="460">
        <f t="shared" si="299"/>
        <v>509.37043016999996</v>
      </c>
      <c r="X859" s="476">
        <f t="shared" si="300"/>
        <v>408.04044619000001</v>
      </c>
      <c r="Y859" s="476">
        <f t="shared" si="301"/>
        <v>556.04040161600005</v>
      </c>
      <c r="Z859" s="478">
        <f t="shared" si="302"/>
        <v>13.469296282</v>
      </c>
      <c r="AA859" s="465">
        <f t="shared" si="303"/>
        <v>2191.782712488</v>
      </c>
      <c r="AB859" s="429">
        <f t="shared" si="304"/>
        <v>0.3786770408583276</v>
      </c>
      <c r="AC859" s="454">
        <f t="shared" si="305"/>
        <v>94.611753806771588</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316.76711156500005</v>
      </c>
      <c r="V860" s="475">
        <f t="shared" si="298"/>
        <v>887.73943011400002</v>
      </c>
      <c r="W860" s="460">
        <f t="shared" si="299"/>
        <v>812.94853131000002</v>
      </c>
      <c r="X860" s="476">
        <f t="shared" si="300"/>
        <v>663.4969787199999</v>
      </c>
      <c r="Y860" s="476">
        <f t="shared" si="301"/>
        <v>823.22514337400003</v>
      </c>
      <c r="Z860" s="478">
        <f t="shared" si="302"/>
        <v>19.778492342</v>
      </c>
      <c r="AA860" s="465">
        <f t="shared" si="303"/>
        <v>3523.9556874249997</v>
      </c>
      <c r="AB860" s="429">
        <f t="shared" si="304"/>
        <v>0.60883823210521759</v>
      </c>
      <c r="AC860" s="454">
        <f t="shared" si="305"/>
        <v>96.283396090175415</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238.42948993000002</v>
      </c>
      <c r="V861" s="475">
        <f t="shared" si="298"/>
        <v>686.83271827600004</v>
      </c>
      <c r="W861" s="460">
        <f t="shared" si="299"/>
        <v>616.73021580599993</v>
      </c>
      <c r="X861" s="476">
        <f t="shared" si="300"/>
        <v>497.23394715000001</v>
      </c>
      <c r="Y861" s="476">
        <f t="shared" si="301"/>
        <v>643.31729947999997</v>
      </c>
      <c r="Z861" s="478">
        <f t="shared" si="302"/>
        <v>17.095949462</v>
      </c>
      <c r="AA861" s="465">
        <f t="shared" si="303"/>
        <v>2699.6396201039997</v>
      </c>
      <c r="AB861" s="429">
        <f t="shared" si="304"/>
        <v>0.46642011404699374</v>
      </c>
      <c r="AC861" s="454">
        <f t="shared" si="305"/>
        <v>96.187702796717772</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20.746392105000002</v>
      </c>
      <c r="V863" s="475">
        <f t="shared" si="298"/>
        <v>143.173318744</v>
      </c>
      <c r="W863" s="460">
        <f t="shared" si="299"/>
        <v>99.019438007999995</v>
      </c>
      <c r="X863" s="476">
        <f t="shared" si="300"/>
        <v>76.596933649999997</v>
      </c>
      <c r="Y863" s="476">
        <f t="shared" si="301"/>
        <v>121.456945824</v>
      </c>
      <c r="Z863" s="478">
        <f t="shared" si="302"/>
        <v>2.700117208</v>
      </c>
      <c r="AA863" s="465">
        <f t="shared" si="303"/>
        <v>463.693145539</v>
      </c>
      <c r="AB863" s="429">
        <f t="shared" si="304"/>
        <v>8.0112844771769179E-2</v>
      </c>
      <c r="AC863" s="454">
        <f t="shared" si="305"/>
        <v>98.294867999281848</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51.095319450000005</v>
      </c>
      <c r="V864" s="475">
        <f t="shared" si="298"/>
        <v>95.514935500000007</v>
      </c>
      <c r="W864" s="460">
        <f t="shared" si="299"/>
        <v>171.749302392</v>
      </c>
      <c r="X864" s="476">
        <f t="shared" si="300"/>
        <v>98.370428099999998</v>
      </c>
      <c r="Y864" s="476">
        <f t="shared" si="301"/>
        <v>114.79733454000001</v>
      </c>
      <c r="Z864" s="478">
        <f t="shared" si="302"/>
        <v>3.2471791800000003</v>
      </c>
      <c r="AA864" s="465">
        <f t="shared" si="303"/>
        <v>534.7744991620001</v>
      </c>
      <c r="AB864" s="429">
        <f t="shared" si="304"/>
        <v>9.2393659150311003E-2</v>
      </c>
      <c r="AC864" s="454">
        <f t="shared" si="305"/>
        <v>97.245042563972561</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120.17023089</v>
      </c>
      <c r="V865" s="475">
        <f t="shared" si="298"/>
        <v>44.308518760000005</v>
      </c>
      <c r="W865" s="460">
        <f t="shared" si="299"/>
        <v>85.334510718000004</v>
      </c>
      <c r="X865" s="476">
        <f t="shared" si="300"/>
        <v>60.01956981</v>
      </c>
      <c r="Y865" s="476">
        <f t="shared" si="301"/>
        <v>62.310866245999996</v>
      </c>
      <c r="Z865" s="478">
        <f t="shared" si="302"/>
        <v>2.023272918</v>
      </c>
      <c r="AA865" s="465">
        <f t="shared" si="303"/>
        <v>374.16696934199996</v>
      </c>
      <c r="AB865" s="429">
        <f t="shared" si="304"/>
        <v>6.4645295325155491E-2</v>
      </c>
      <c r="AC865" s="454">
        <f t="shared" si="305"/>
        <v>94.766495128655237</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123.85595503</v>
      </c>
      <c r="V866" s="475">
        <f t="shared" si="298"/>
        <v>89.756818386000006</v>
      </c>
      <c r="W866" s="460">
        <f t="shared" si="299"/>
        <v>116.32423014</v>
      </c>
      <c r="X866" s="476">
        <f t="shared" si="300"/>
        <v>155.3013297</v>
      </c>
      <c r="Y866" s="476">
        <f t="shared" si="301"/>
        <v>174.55251199200001</v>
      </c>
      <c r="Z866" s="478">
        <f t="shared" si="302"/>
        <v>4.9374254640000004</v>
      </c>
      <c r="AA866" s="465">
        <f t="shared" si="303"/>
        <v>664.72827071200004</v>
      </c>
      <c r="AB866" s="429">
        <f t="shared" si="304"/>
        <v>0.11484593481548031</v>
      </c>
      <c r="AC866" s="454">
        <f t="shared" si="305"/>
        <v>84.9649007211937</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162.66546172</v>
      </c>
      <c r="V869" s="475">
        <f t="shared" si="298"/>
        <v>507.98767440500001</v>
      </c>
      <c r="W869" s="460">
        <f t="shared" si="299"/>
        <v>400.28031130200003</v>
      </c>
      <c r="X869" s="476">
        <f t="shared" si="300"/>
        <v>231.50505570000001</v>
      </c>
      <c r="Y869" s="476">
        <f t="shared" si="301"/>
        <v>249.320080464</v>
      </c>
      <c r="Z869" s="478">
        <f t="shared" si="302"/>
        <v>6.8453231900000002</v>
      </c>
      <c r="AA869" s="465">
        <f t="shared" si="303"/>
        <v>1558.603906781</v>
      </c>
      <c r="AB869" s="429">
        <f t="shared" si="304"/>
        <v>0.26928194657584659</v>
      </c>
      <c r="AC869" s="454">
        <f t="shared" si="305"/>
        <v>109.49944023001004</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96.544987199999994</v>
      </c>
      <c r="V870" s="475">
        <f t="shared" si="298"/>
        <v>252.37261002999998</v>
      </c>
      <c r="W870" s="460">
        <f t="shared" si="299"/>
        <v>262.97506225199999</v>
      </c>
      <c r="X870" s="476">
        <f t="shared" si="300"/>
        <v>183.76331249</v>
      </c>
      <c r="Y870" s="476">
        <f t="shared" si="301"/>
        <v>210.24819660999998</v>
      </c>
      <c r="Z870" s="478">
        <f t="shared" si="302"/>
        <v>5.1236251719999997</v>
      </c>
      <c r="AA870" s="465">
        <f t="shared" si="303"/>
        <v>1011.027793754</v>
      </c>
      <c r="AB870" s="429">
        <f t="shared" si="304"/>
        <v>0.17467653658500346</v>
      </c>
      <c r="AC870" s="454">
        <f t="shared" si="305"/>
        <v>99.338425620342491</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85.519903545000005</v>
      </c>
      <c r="V871" s="475">
        <f t="shared" si="298"/>
        <v>247.919104543</v>
      </c>
      <c r="W871" s="460">
        <f t="shared" si="299"/>
        <v>255.50071439399997</v>
      </c>
      <c r="X871" s="476">
        <f t="shared" si="300"/>
        <v>142.97229252999998</v>
      </c>
      <c r="Y871" s="476">
        <f t="shared" si="301"/>
        <v>185.898013298</v>
      </c>
      <c r="Z871" s="478">
        <f t="shared" si="302"/>
        <v>4.649648988</v>
      </c>
      <c r="AA871" s="465">
        <f t="shared" si="303"/>
        <v>922.45967729799997</v>
      </c>
      <c r="AB871" s="429">
        <f t="shared" si="304"/>
        <v>0.15937451231824465</v>
      </c>
      <c r="AC871" s="454">
        <f t="shared" si="305"/>
        <v>103.29892071355292</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88.057421919999996</v>
      </c>
      <c r="V872" s="475">
        <f t="shared" si="298"/>
        <v>233.40616113699997</v>
      </c>
      <c r="W872" s="460">
        <f t="shared" si="299"/>
        <v>150.91122316799999</v>
      </c>
      <c r="X872" s="476">
        <f t="shared" si="300"/>
        <v>53.18472362</v>
      </c>
      <c r="Y872" s="476">
        <f t="shared" si="301"/>
        <v>31.807699024000001</v>
      </c>
      <c r="Z872" s="478">
        <f t="shared" si="302"/>
        <v>1.1196099019999999</v>
      </c>
      <c r="AA872" s="465">
        <f t="shared" si="303"/>
        <v>558.48683877099995</v>
      </c>
      <c r="AB872" s="429">
        <f t="shared" si="304"/>
        <v>9.6490469725466474E-2</v>
      </c>
      <c r="AC872" s="454">
        <f t="shared" si="305"/>
        <v>132.55327742811735</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72.090100820000004</v>
      </c>
      <c r="V875" s="475">
        <f t="shared" si="298"/>
        <v>176.55727142799998</v>
      </c>
      <c r="W875" s="460">
        <f t="shared" si="299"/>
        <v>120.25342742400001</v>
      </c>
      <c r="X875" s="476">
        <f t="shared" si="300"/>
        <v>57.897492739999997</v>
      </c>
      <c r="Y875" s="476">
        <f t="shared" si="301"/>
        <v>56.840810656000002</v>
      </c>
      <c r="Z875" s="478">
        <f t="shared" si="302"/>
        <v>2.5269032220000001</v>
      </c>
      <c r="AA875" s="465">
        <f t="shared" si="303"/>
        <v>486.16600629000004</v>
      </c>
      <c r="AB875" s="429">
        <f t="shared" si="304"/>
        <v>8.3995509034208715E-2</v>
      </c>
      <c r="AC875" s="454">
        <f t="shared" si="305"/>
        <v>117.34351888612957</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99.897028094999996</v>
      </c>
      <c r="V876" s="475">
        <f t="shared" si="298"/>
        <v>245.00354893299999</v>
      </c>
      <c r="W876" s="460">
        <f t="shared" si="299"/>
        <v>189.76773466200001</v>
      </c>
      <c r="X876" s="476">
        <f t="shared" si="300"/>
        <v>104.716392</v>
      </c>
      <c r="Y876" s="476">
        <f t="shared" si="301"/>
        <v>97.989359860000008</v>
      </c>
      <c r="Z876" s="478">
        <f t="shared" si="302"/>
        <v>3.946229856</v>
      </c>
      <c r="AA876" s="465">
        <f t="shared" si="303"/>
        <v>741.32029340600002</v>
      </c>
      <c r="AB876" s="429">
        <f t="shared" si="304"/>
        <v>0.12807883438251555</v>
      </c>
      <c r="AC876" s="454">
        <f t="shared" si="305"/>
        <v>112.28670658570938</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100.39476641499999</v>
      </c>
      <c r="V877" s="475">
        <f t="shared" si="298"/>
        <v>266.54017865999998</v>
      </c>
      <c r="W877" s="460">
        <f t="shared" si="299"/>
        <v>204.37320534599999</v>
      </c>
      <c r="X877" s="476">
        <f t="shared" si="300"/>
        <v>96.456805520000003</v>
      </c>
      <c r="Y877" s="476">
        <f t="shared" si="301"/>
        <v>88.406376395999999</v>
      </c>
      <c r="Z877" s="478">
        <f t="shared" si="302"/>
        <v>3.9933957439999999</v>
      </c>
      <c r="AA877" s="465">
        <f t="shared" si="303"/>
        <v>760.16472808100002</v>
      </c>
      <c r="AB877" s="429">
        <f t="shared" si="304"/>
        <v>0.13133461093313753</v>
      </c>
      <c r="AC877" s="454">
        <f t="shared" si="305"/>
        <v>116.97843678700983</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23.667166824999999</v>
      </c>
      <c r="V878" s="475">
        <f t="shared" si="298"/>
        <v>76.957803051999988</v>
      </c>
      <c r="W878" s="460">
        <f t="shared" si="299"/>
        <v>63.244671384</v>
      </c>
      <c r="X878" s="476">
        <f t="shared" si="300"/>
        <v>45.848255069999993</v>
      </c>
      <c r="Y878" s="476">
        <f t="shared" si="301"/>
        <v>48.707602663999999</v>
      </c>
      <c r="Z878" s="478">
        <f t="shared" si="302"/>
        <v>1.49801637</v>
      </c>
      <c r="AA878" s="465">
        <f t="shared" si="303"/>
        <v>259.92351536499996</v>
      </c>
      <c r="AB878" s="429">
        <f t="shared" si="304"/>
        <v>4.4907310878541801E-2</v>
      </c>
      <c r="AC878" s="454">
        <f t="shared" si="305"/>
        <v>102.83974901015127</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62.38927752</v>
      </c>
      <c r="V879" s="475">
        <f t="shared" si="298"/>
        <v>188.30019706600001</v>
      </c>
      <c r="W879" s="460">
        <f t="shared" si="299"/>
        <v>152.40126675600001</v>
      </c>
      <c r="X879" s="476">
        <f t="shared" si="300"/>
        <v>88.09540251</v>
      </c>
      <c r="Y879" s="476">
        <f t="shared" si="301"/>
        <v>79.145141888000012</v>
      </c>
      <c r="Z879" s="478">
        <f t="shared" si="302"/>
        <v>3.0998186240000001</v>
      </c>
      <c r="AA879" s="465">
        <f t="shared" si="303"/>
        <v>573.43110436400002</v>
      </c>
      <c r="AB879" s="429">
        <f t="shared" si="304"/>
        <v>9.9072409185210791E-2</v>
      </c>
      <c r="AC879" s="454">
        <f t="shared" si="305"/>
        <v>111.21036241777324</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268.35597913500004</v>
      </c>
      <c r="V880" s="475">
        <f t="shared" si="298"/>
        <v>752.46188018199996</v>
      </c>
      <c r="W880" s="460">
        <f t="shared" si="299"/>
        <v>678.87503643600007</v>
      </c>
      <c r="X880" s="476">
        <f t="shared" si="300"/>
        <v>425.27619426999996</v>
      </c>
      <c r="Y880" s="476">
        <f t="shared" si="301"/>
        <v>436.59726856200001</v>
      </c>
      <c r="Z880" s="478">
        <f t="shared" si="302"/>
        <v>14.531770849999999</v>
      </c>
      <c r="AA880" s="465">
        <f t="shared" si="303"/>
        <v>2576.0981294350004</v>
      </c>
      <c r="AB880" s="429">
        <f t="shared" si="304"/>
        <v>0.44507569617052528</v>
      </c>
      <c r="AC880" s="454">
        <f t="shared" si="305"/>
        <v>105.51264417077037</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265.40397753500002</v>
      </c>
      <c r="V881" s="475">
        <f t="shared" si="298"/>
        <v>740.679680727</v>
      </c>
      <c r="W881" s="460">
        <f t="shared" si="299"/>
        <v>662.35197936599991</v>
      </c>
      <c r="X881" s="476">
        <f t="shared" si="300"/>
        <v>462.13659826999998</v>
      </c>
      <c r="Y881" s="476">
        <f t="shared" si="301"/>
        <v>497.93909683199996</v>
      </c>
      <c r="Z881" s="478">
        <f t="shared" si="302"/>
        <v>14.688011526</v>
      </c>
      <c r="AA881" s="465">
        <f t="shared" si="303"/>
        <v>2643.1993442559997</v>
      </c>
      <c r="AB881" s="429">
        <f t="shared" si="304"/>
        <v>0.45666885698963366</v>
      </c>
      <c r="AC881" s="454">
        <f t="shared" si="305"/>
        <v>102.28992426571024</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303.08972581999996</v>
      </c>
      <c r="V882" s="475">
        <f t="shared" si="298"/>
        <v>902.40542632900008</v>
      </c>
      <c r="W882" s="460">
        <f t="shared" si="299"/>
        <v>778.66861790999997</v>
      </c>
      <c r="X882" s="476">
        <f t="shared" si="300"/>
        <v>496.39823090000004</v>
      </c>
      <c r="Y882" s="476">
        <f t="shared" si="301"/>
        <v>493.91311803200006</v>
      </c>
      <c r="Z882" s="478">
        <f t="shared" si="302"/>
        <v>14.866512818</v>
      </c>
      <c r="AA882" s="465">
        <f t="shared" si="303"/>
        <v>2989.3416318090003</v>
      </c>
      <c r="AB882" s="429">
        <f t="shared" si="304"/>
        <v>0.51647229298704223</v>
      </c>
      <c r="AC882" s="454">
        <f t="shared" si="305"/>
        <v>106.33647419256611</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204.42864295500002</v>
      </c>
      <c r="V883" s="475">
        <f t="shared" si="298"/>
        <v>568.14264331599998</v>
      </c>
      <c r="W883" s="460">
        <f t="shared" si="299"/>
        <v>510.84427672799995</v>
      </c>
      <c r="X883" s="476">
        <f t="shared" si="300"/>
        <v>365.67460567000001</v>
      </c>
      <c r="Y883" s="476">
        <f t="shared" si="301"/>
        <v>421.39170171799998</v>
      </c>
      <c r="Z883" s="478">
        <f t="shared" si="302"/>
        <v>12.099882429999999</v>
      </c>
      <c r="AA883" s="465">
        <f t="shared" si="303"/>
        <v>2082.5817528170001</v>
      </c>
      <c r="AB883" s="429">
        <f t="shared" si="304"/>
        <v>0.35981025446043541</v>
      </c>
      <c r="AC883" s="454">
        <f t="shared" si="305"/>
        <v>100.64566493619115</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292.59170276499998</v>
      </c>
      <c r="V884" s="475">
        <f t="shared" si="298"/>
        <v>841.39643010500004</v>
      </c>
      <c r="W884" s="460">
        <f t="shared" si="299"/>
        <v>743.05454102400006</v>
      </c>
      <c r="X884" s="476">
        <f t="shared" si="300"/>
        <v>475.48138024000002</v>
      </c>
      <c r="Y884" s="476">
        <f t="shared" si="301"/>
        <v>525.14359622200004</v>
      </c>
      <c r="Z884" s="478">
        <f t="shared" si="302"/>
        <v>16.458356064</v>
      </c>
      <c r="AA884" s="465">
        <f t="shared" si="303"/>
        <v>2894.1260064200001</v>
      </c>
      <c r="AB884" s="429">
        <f t="shared" si="304"/>
        <v>0.50002177028680028</v>
      </c>
      <c r="AC884" s="454">
        <f t="shared" si="305"/>
        <v>104.33925264804218</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194.55391950999999</v>
      </c>
      <c r="V885" s="475">
        <f t="shared" si="298"/>
        <v>623.98084839000001</v>
      </c>
      <c r="W885" s="460">
        <f t="shared" si="299"/>
        <v>634.87153613999999</v>
      </c>
      <c r="X885" s="476">
        <f t="shared" si="300"/>
        <v>546.82631299000002</v>
      </c>
      <c r="Y885" s="476">
        <f t="shared" si="301"/>
        <v>708.56192078200002</v>
      </c>
      <c r="Z885" s="478">
        <f t="shared" si="302"/>
        <v>16.941325928000001</v>
      </c>
      <c r="AA885" s="465">
        <f t="shared" si="303"/>
        <v>2725.7358637400002</v>
      </c>
      <c r="AB885" s="429">
        <f t="shared" si="304"/>
        <v>0.4709287947028335</v>
      </c>
      <c r="AC885" s="454">
        <f t="shared" si="305"/>
        <v>92.959256415215947</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169.69899437000001</v>
      </c>
      <c r="V886" s="475">
        <f t="shared" si="298"/>
        <v>567.316768787</v>
      </c>
      <c r="W886" s="460">
        <f t="shared" si="299"/>
        <v>581.88028597200002</v>
      </c>
      <c r="X886" s="476">
        <f t="shared" si="300"/>
        <v>463.14700973000004</v>
      </c>
      <c r="Y886" s="476">
        <f t="shared" si="301"/>
        <v>606.07154330800006</v>
      </c>
      <c r="Z886" s="478">
        <f t="shared" si="302"/>
        <v>15.365758617999999</v>
      </c>
      <c r="AA886" s="465">
        <f t="shared" si="303"/>
        <v>2403.4803607850004</v>
      </c>
      <c r="AB886" s="429">
        <f t="shared" si="304"/>
        <v>0.41525230835953703</v>
      </c>
      <c r="AC886" s="454">
        <f t="shared" si="305"/>
        <v>94.484977495596027</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131.51550829999999</v>
      </c>
      <c r="V887" s="475">
        <f t="shared" si="298"/>
        <v>384.05439345799999</v>
      </c>
      <c r="W887" s="460">
        <f t="shared" si="299"/>
        <v>450.95817674400001</v>
      </c>
      <c r="X887" s="476">
        <f t="shared" si="300"/>
        <v>437.14496357999997</v>
      </c>
      <c r="Y887" s="476">
        <f t="shared" si="301"/>
        <v>619.68050557200002</v>
      </c>
      <c r="Z887" s="478">
        <f t="shared" si="302"/>
        <v>15.140091472</v>
      </c>
      <c r="AA887" s="465">
        <f t="shared" si="303"/>
        <v>2038.4936391260001</v>
      </c>
      <c r="AB887" s="429">
        <f t="shared" si="304"/>
        <v>0.3521930959098134</v>
      </c>
      <c r="AC887" s="454">
        <f t="shared" si="305"/>
        <v>87.603417274228761</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306.90419022000003</v>
      </c>
      <c r="V888" s="475">
        <f t="shared" si="298"/>
        <v>907.89955363199999</v>
      </c>
      <c r="W888" s="460">
        <f t="shared" si="299"/>
        <v>859.91105045399991</v>
      </c>
      <c r="X888" s="476">
        <f t="shared" si="300"/>
        <v>618.47714028999997</v>
      </c>
      <c r="Y888" s="476">
        <f t="shared" si="301"/>
        <v>731.90069561799999</v>
      </c>
      <c r="Z888" s="478">
        <f t="shared" si="302"/>
        <v>20.402101166000001</v>
      </c>
      <c r="AA888" s="465">
        <f t="shared" si="303"/>
        <v>3445.4947313800003</v>
      </c>
      <c r="AB888" s="429">
        <f t="shared" si="304"/>
        <v>0.59528243458534902</v>
      </c>
      <c r="AC888" s="454">
        <f t="shared" si="305"/>
        <v>99.407460936104087</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180.01901971500001</v>
      </c>
      <c r="V889" s="475">
        <f t="shared" si="298"/>
        <v>523.30337438200002</v>
      </c>
      <c r="W889" s="460">
        <f t="shared" si="299"/>
        <v>538.54419078600006</v>
      </c>
      <c r="X889" s="476">
        <f t="shared" si="300"/>
        <v>466.42321724999999</v>
      </c>
      <c r="Y889" s="476">
        <f t="shared" si="301"/>
        <v>597.71126188999995</v>
      </c>
      <c r="Z889" s="478">
        <f t="shared" si="302"/>
        <v>14.441825311999999</v>
      </c>
      <c r="AA889" s="465">
        <f t="shared" si="303"/>
        <v>2320.4428893350005</v>
      </c>
      <c r="AB889" s="429">
        <f t="shared" si="304"/>
        <v>0.40090582054854879</v>
      </c>
      <c r="AC889" s="454">
        <f t="shared" si="305"/>
        <v>92.869452220586837</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80.805275430000009</v>
      </c>
      <c r="V891" s="475">
        <f t="shared" si="298"/>
        <v>224.97448929700002</v>
      </c>
      <c r="W891" s="460">
        <f t="shared" si="299"/>
        <v>154.67720400600001</v>
      </c>
      <c r="X891" s="476">
        <f t="shared" si="300"/>
        <v>88.186330909999995</v>
      </c>
      <c r="Y891" s="476">
        <f t="shared" si="301"/>
        <v>79.353679272000008</v>
      </c>
      <c r="Z891" s="478">
        <f t="shared" si="302"/>
        <v>3.6076644180000002</v>
      </c>
      <c r="AA891" s="465">
        <f t="shared" si="303"/>
        <v>631.60464333300013</v>
      </c>
      <c r="AB891" s="429">
        <f t="shared" si="304"/>
        <v>0.10912312428006223</v>
      </c>
      <c r="AC891" s="454">
        <f t="shared" si="305"/>
        <v>114.12515321609507</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186.48583435499998</v>
      </c>
      <c r="V893" s="475">
        <f t="shared" si="298"/>
        <v>424.92747898699997</v>
      </c>
      <c r="W893" s="460">
        <f t="shared" si="299"/>
        <v>345.278127084</v>
      </c>
      <c r="X893" s="476">
        <f t="shared" si="300"/>
        <v>219.21875528999999</v>
      </c>
      <c r="Y893" s="476">
        <f t="shared" si="301"/>
        <v>182.86909470000001</v>
      </c>
      <c r="Z893" s="478">
        <f t="shared" si="302"/>
        <v>2.9661325279999997</v>
      </c>
      <c r="AA893" s="465">
        <f t="shared" si="303"/>
        <v>1361.7454229439998</v>
      </c>
      <c r="AB893" s="429">
        <f t="shared" si="304"/>
        <v>0.23527046008016581</v>
      </c>
      <c r="AC893" s="454">
        <f t="shared" si="305"/>
        <v>109.80952953125419</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97.119036850000001</v>
      </c>
      <c r="V894" s="475">
        <f t="shared" si="298"/>
        <v>352.38070842499997</v>
      </c>
      <c r="W894" s="460">
        <f t="shared" si="299"/>
        <v>353.51239169399997</v>
      </c>
      <c r="X894" s="476">
        <f t="shared" si="300"/>
        <v>233.71032174999999</v>
      </c>
      <c r="Y894" s="476">
        <f t="shared" si="301"/>
        <v>275.06958770199998</v>
      </c>
      <c r="Z894" s="478">
        <f t="shared" si="302"/>
        <v>7.7147096499999996</v>
      </c>
      <c r="AA894" s="465">
        <f t="shared" si="303"/>
        <v>1319.5067560709999</v>
      </c>
      <c r="AB894" s="429">
        <f t="shared" si="304"/>
        <v>0.2279728327696959</v>
      </c>
      <c r="AC894" s="454">
        <f t="shared" si="305"/>
        <v>100.78288180477514</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258.60404354000002</v>
      </c>
      <c r="V895" s="475">
        <f t="shared" si="298"/>
        <v>771.14715376599997</v>
      </c>
      <c r="W895" s="460">
        <f t="shared" si="299"/>
        <v>741.44196643800001</v>
      </c>
      <c r="X895" s="476">
        <f t="shared" si="300"/>
        <v>584.81292310999993</v>
      </c>
      <c r="Y895" s="476">
        <f t="shared" si="301"/>
        <v>720.69469722999997</v>
      </c>
      <c r="Z895" s="478">
        <f t="shared" si="302"/>
        <v>20.973435635999998</v>
      </c>
      <c r="AA895" s="465">
        <f t="shared" si="303"/>
        <v>3097.6742197199997</v>
      </c>
      <c r="AB895" s="429">
        <f t="shared" si="304"/>
        <v>0.53518904970974424</v>
      </c>
      <c r="AC895" s="454">
        <f t="shared" si="305"/>
        <v>96.319803997459431</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123.02509575000001</v>
      </c>
      <c r="V897" s="475">
        <f t="shared" si="298"/>
        <v>416.33316300999996</v>
      </c>
      <c r="W897" s="460">
        <f t="shared" si="299"/>
        <v>414.48216260999999</v>
      </c>
      <c r="X897" s="476">
        <f t="shared" si="300"/>
        <v>371.18634990999999</v>
      </c>
      <c r="Y897" s="476">
        <f t="shared" si="301"/>
        <v>508.28747543200001</v>
      </c>
      <c r="Z897" s="478">
        <f t="shared" si="302"/>
        <v>11.371370006000001</v>
      </c>
      <c r="AA897" s="465">
        <f t="shared" si="303"/>
        <v>1844.6856167180001</v>
      </c>
      <c r="AB897" s="429">
        <f t="shared" si="304"/>
        <v>0.31870864145093297</v>
      </c>
      <c r="AC897" s="454">
        <f t="shared" si="305"/>
        <v>91.65650216663785</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93.926116190000002</v>
      </c>
      <c r="V898" s="475">
        <f t="shared" si="298"/>
        <v>272.64908120199999</v>
      </c>
      <c r="W898" s="460">
        <f t="shared" si="299"/>
        <v>202.32368092199999</v>
      </c>
      <c r="X898" s="476">
        <f t="shared" si="300"/>
        <v>189.75412312</v>
      </c>
      <c r="Y898" s="476">
        <f t="shared" si="301"/>
        <v>228.54691813399998</v>
      </c>
      <c r="Z898" s="478">
        <f t="shared" si="302"/>
        <v>5.9691363559999999</v>
      </c>
      <c r="AA898" s="465">
        <f t="shared" si="303"/>
        <v>993.16905592400008</v>
      </c>
      <c r="AB898" s="429">
        <f t="shared" si="304"/>
        <v>0.17159106011126471</v>
      </c>
      <c r="AC898" s="454">
        <f t="shared" si="305"/>
        <v>96.404237512143609</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85.796404920000001</v>
      </c>
      <c r="V899" s="475">
        <f t="shared" si="298"/>
        <v>243.792182532</v>
      </c>
      <c r="W899" s="460">
        <f t="shared" si="299"/>
        <v>269.87927465399997</v>
      </c>
      <c r="X899" s="476">
        <f t="shared" si="300"/>
        <v>164.76662284999998</v>
      </c>
      <c r="Y899" s="476">
        <f t="shared" si="301"/>
        <v>171.62400967600001</v>
      </c>
      <c r="Z899" s="478">
        <f t="shared" si="302"/>
        <v>5.4388982299999995</v>
      </c>
      <c r="AA899" s="465">
        <f t="shared" si="303"/>
        <v>941.29739286199992</v>
      </c>
      <c r="AB899" s="429">
        <f t="shared" si="304"/>
        <v>0.16262912799965445</v>
      </c>
      <c r="AC899" s="454">
        <f t="shared" si="305"/>
        <v>102.96654549045378</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62.977329189999999</v>
      </c>
      <c r="V900" s="475">
        <f t="shared" si="298"/>
        <v>185.00648285</v>
      </c>
      <c r="W900" s="460">
        <f t="shared" si="299"/>
        <v>206.81227730399999</v>
      </c>
      <c r="X900" s="476">
        <f t="shared" si="300"/>
        <v>117.40178548</v>
      </c>
      <c r="Y900" s="476">
        <f t="shared" si="301"/>
        <v>121.99593223999999</v>
      </c>
      <c r="Z900" s="478">
        <f t="shared" si="302"/>
        <v>2.827902366</v>
      </c>
      <c r="AA900" s="465">
        <f t="shared" si="303"/>
        <v>697.02170942999999</v>
      </c>
      <c r="AB900" s="429">
        <f t="shared" si="304"/>
        <v>0.12042531261748445</v>
      </c>
      <c r="AC900" s="454">
        <f t="shared" si="305"/>
        <v>105.04230063758888</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164.47194593</v>
      </c>
      <c r="V901" s="475">
        <f t="shared" si="298"/>
        <v>450.54212675500003</v>
      </c>
      <c r="W901" s="460">
        <f t="shared" si="299"/>
        <v>332.45830761600001</v>
      </c>
      <c r="X901" s="476">
        <f t="shared" si="300"/>
        <v>185.80567682999998</v>
      </c>
      <c r="Y901" s="476">
        <f t="shared" si="301"/>
        <v>176.49391748400001</v>
      </c>
      <c r="Z901" s="478">
        <f t="shared" si="302"/>
        <v>7.6442160560000003</v>
      </c>
      <c r="AA901" s="465">
        <f t="shared" si="303"/>
        <v>1317.4161906710001</v>
      </c>
      <c r="AB901" s="429">
        <f t="shared" si="304"/>
        <v>0.22761164317052524</v>
      </c>
      <c r="AC901" s="454">
        <f t="shared" si="305"/>
        <v>112.69462919623984</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151.90707931</v>
      </c>
      <c r="V903" s="475">
        <f t="shared" si="298"/>
        <v>493.62940979899997</v>
      </c>
      <c r="W903" s="460">
        <f t="shared" si="299"/>
        <v>456.54825003600001</v>
      </c>
      <c r="X903" s="476">
        <f t="shared" si="300"/>
        <v>334.02022337</v>
      </c>
      <c r="Y903" s="476">
        <f t="shared" si="301"/>
        <v>382.06217036599998</v>
      </c>
      <c r="Z903" s="478">
        <f t="shared" si="302"/>
        <v>12.873989024</v>
      </c>
      <c r="AA903" s="465">
        <f t="shared" si="303"/>
        <v>1831.0411219049997</v>
      </c>
      <c r="AB903" s="429">
        <f t="shared" si="304"/>
        <v>0.31635126501468552</v>
      </c>
      <c r="AC903" s="454">
        <f t="shared" si="305"/>
        <v>99.61659637560237</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199.772716645</v>
      </c>
      <c r="V904" s="475">
        <f t="shared" si="298"/>
        <v>611.88976655300007</v>
      </c>
      <c r="W904" s="460">
        <f t="shared" si="299"/>
        <v>575.14738351199992</v>
      </c>
      <c r="X904" s="476">
        <f t="shared" si="300"/>
        <v>426.35750063</v>
      </c>
      <c r="Y904" s="476">
        <f t="shared" si="301"/>
        <v>538.65493565200006</v>
      </c>
      <c r="Z904" s="478">
        <f t="shared" si="302"/>
        <v>13.467426282</v>
      </c>
      <c r="AA904" s="465">
        <f t="shared" si="303"/>
        <v>2365.2897292739999</v>
      </c>
      <c r="AB904" s="429">
        <f t="shared" si="304"/>
        <v>0.4086540651821009</v>
      </c>
      <c r="AC904" s="454">
        <f t="shared" si="305"/>
        <v>97.940807270790899</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104.856164585</v>
      </c>
      <c r="V905" s="475">
        <f t="shared" ref="V905:V968" si="319">IFERROR(V$5*I905,"")</f>
        <v>277.73830257999998</v>
      </c>
      <c r="W905" s="460">
        <f t="shared" ref="W905:W968" si="320">IFERROR(W$5*K905,"")</f>
        <v>256.45635923999998</v>
      </c>
      <c r="X905" s="476">
        <f t="shared" ref="X905:X968" si="321">IFERROR(X$5*M905,"")</f>
        <v>184.2050558</v>
      </c>
      <c r="Y905" s="476">
        <f t="shared" ref="Y905:Y968" si="322">IFERROR(Y$5*O905,"")</f>
        <v>207.190704068</v>
      </c>
      <c r="Z905" s="478">
        <f t="shared" ref="Z905:Z968" si="323">IFERROR(Z$5*Q905,"")</f>
        <v>5.7633263660000003</v>
      </c>
      <c r="AA905" s="465">
        <f t="shared" ref="AA905:AA968" si="324">IFERROR(SUM(U905:Z905),"")</f>
        <v>1036.2099126389999</v>
      </c>
      <c r="AB905" s="429">
        <f t="shared" ref="AB905:AB968" si="325">IF(OR(AA905="", AA905=0), "", AA905/$AA$5)</f>
        <v>0.17902728276416721</v>
      </c>
      <c r="AC905" s="454">
        <f t="shared" ref="AC905:AC968" si="326">IF(OR(AB905="", AB905=0), "", IF(AN905&gt;0, AB905/AN905*100, ""))</f>
        <v>100.51940171223541</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44.474143935000001</v>
      </c>
      <c r="V906" s="475">
        <f t="shared" si="319"/>
        <v>96.180742319000004</v>
      </c>
      <c r="W906" s="460">
        <f t="shared" si="320"/>
        <v>87.389996280000005</v>
      </c>
      <c r="X906" s="476">
        <f t="shared" si="321"/>
        <v>57.973380049999996</v>
      </c>
      <c r="Y906" s="476">
        <f t="shared" si="322"/>
        <v>49.507355768000004</v>
      </c>
      <c r="Z906" s="478">
        <f t="shared" si="323"/>
        <v>1.91368439</v>
      </c>
      <c r="AA906" s="465">
        <f t="shared" si="324"/>
        <v>337.43930274200005</v>
      </c>
      <c r="AB906" s="429">
        <f t="shared" si="325"/>
        <v>5.8299810425362829E-2</v>
      </c>
      <c r="AC906" s="454">
        <f t="shared" si="326"/>
        <v>105.97228061015984</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34.838439229999999</v>
      </c>
      <c r="V907" s="475">
        <f t="shared" si="319"/>
        <v>78.602807431000002</v>
      </c>
      <c r="W907" s="460">
        <f t="shared" si="320"/>
        <v>53.486427575999997</v>
      </c>
      <c r="X907" s="476">
        <f t="shared" si="321"/>
        <v>27.430965149999999</v>
      </c>
      <c r="Y907" s="476">
        <f t="shared" si="322"/>
        <v>24.728318088000002</v>
      </c>
      <c r="Z907" s="478">
        <f t="shared" si="323"/>
        <v>1.159966066</v>
      </c>
      <c r="AA907" s="465">
        <f t="shared" si="324"/>
        <v>220.24692354100003</v>
      </c>
      <c r="AB907" s="429">
        <f t="shared" si="325"/>
        <v>3.8052336479094687E-2</v>
      </c>
      <c r="AC907" s="454">
        <f t="shared" si="326"/>
        <v>116.51914781338579</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299.87624404000002</v>
      </c>
      <c r="V909" s="475">
        <f t="shared" si="319"/>
        <v>899.4746357890001</v>
      </c>
      <c r="W909" s="460">
        <f t="shared" si="320"/>
        <v>836.97297430800006</v>
      </c>
      <c r="X909" s="476">
        <f t="shared" si="321"/>
        <v>595.50720195999997</v>
      </c>
      <c r="Y909" s="476">
        <f t="shared" si="322"/>
        <v>694.95112306400006</v>
      </c>
      <c r="Z909" s="478">
        <f t="shared" si="323"/>
        <v>19.657519288</v>
      </c>
      <c r="AA909" s="465">
        <f t="shared" si="324"/>
        <v>3346.4396984490004</v>
      </c>
      <c r="AB909" s="429">
        <f t="shared" si="325"/>
        <v>0.57816857264149968</v>
      </c>
      <c r="AC909" s="454">
        <f t="shared" si="326"/>
        <v>100.12519993991154</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149.32394148500001</v>
      </c>
      <c r="V910" s="475">
        <f t="shared" si="319"/>
        <v>419.995281439</v>
      </c>
      <c r="W910" s="460">
        <f t="shared" si="320"/>
        <v>389.4501654</v>
      </c>
      <c r="X910" s="476">
        <f t="shared" si="321"/>
        <v>287.48347613000004</v>
      </c>
      <c r="Y910" s="476">
        <f t="shared" si="322"/>
        <v>345.30922818400001</v>
      </c>
      <c r="Z910" s="478">
        <f t="shared" si="323"/>
        <v>9.4897458140000008</v>
      </c>
      <c r="AA910" s="465">
        <f t="shared" si="324"/>
        <v>1601.0518384519999</v>
      </c>
      <c r="AB910" s="429">
        <f t="shared" si="325"/>
        <v>0.27661572882722874</v>
      </c>
      <c r="AC910" s="454">
        <f t="shared" si="326"/>
        <v>98.878498235636258</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53.342332290000002</v>
      </c>
      <c r="V911" s="475">
        <f t="shared" si="319"/>
        <v>142.80554504899999</v>
      </c>
      <c r="W911" s="460">
        <f t="shared" si="320"/>
        <v>131.86294372199998</v>
      </c>
      <c r="X911" s="476">
        <f t="shared" si="321"/>
        <v>94.713271989999996</v>
      </c>
      <c r="Y911" s="476">
        <f t="shared" si="322"/>
        <v>110.52946886599999</v>
      </c>
      <c r="Z911" s="478">
        <f t="shared" si="323"/>
        <v>3.1264575219999999</v>
      </c>
      <c r="AA911" s="465">
        <f t="shared" si="324"/>
        <v>536.38001943899997</v>
      </c>
      <c r="AB911" s="429">
        <f t="shared" si="325"/>
        <v>9.2671046896855555E-2</v>
      </c>
      <c r="AC911" s="454">
        <f t="shared" si="326"/>
        <v>99.996707951666608</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16.38678999</v>
      </c>
      <c r="V912" s="475">
        <f t="shared" si="319"/>
        <v>45.869665798</v>
      </c>
      <c r="W912" s="460">
        <f t="shared" si="320"/>
        <v>42.354862044000001</v>
      </c>
      <c r="X912" s="476">
        <f t="shared" si="321"/>
        <v>30.422250979999998</v>
      </c>
      <c r="Y912" s="476">
        <f t="shared" si="322"/>
        <v>34.621998118</v>
      </c>
      <c r="Z912" s="478">
        <f t="shared" si="323"/>
        <v>1.1435454600000001</v>
      </c>
      <c r="AA912" s="465">
        <f t="shared" si="324"/>
        <v>170.79911239</v>
      </c>
      <c r="AB912" s="429">
        <f t="shared" si="325"/>
        <v>2.9509176294056669E-2</v>
      </c>
      <c r="AC912" s="454">
        <f t="shared" si="326"/>
        <v>100.19453821045927</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14.361414275</v>
      </c>
      <c r="V913" s="475">
        <f t="shared" si="319"/>
        <v>37.947648180000002</v>
      </c>
      <c r="W913" s="460">
        <f t="shared" si="320"/>
        <v>33.250241172000003</v>
      </c>
      <c r="X913" s="476">
        <f t="shared" si="321"/>
        <v>20.64752111</v>
      </c>
      <c r="Y913" s="476">
        <f t="shared" si="322"/>
        <v>21.141623410000001</v>
      </c>
      <c r="Z913" s="478">
        <f t="shared" si="323"/>
        <v>0.5798403860000001</v>
      </c>
      <c r="AA913" s="465">
        <f t="shared" si="324"/>
        <v>127.928288533</v>
      </c>
      <c r="AB913" s="429">
        <f t="shared" si="325"/>
        <v>2.2102330430718728E-2</v>
      </c>
      <c r="AC913" s="454">
        <f t="shared" si="326"/>
        <v>106.38055941894694</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35.567010255</v>
      </c>
      <c r="V915" s="475">
        <f t="shared" si="319"/>
        <v>68.720094700000004</v>
      </c>
      <c r="W915" s="460">
        <f t="shared" si="320"/>
        <v>62.459586498</v>
      </c>
      <c r="X915" s="476">
        <f t="shared" si="321"/>
        <v>44.841672119999998</v>
      </c>
      <c r="Y915" s="476">
        <f t="shared" si="322"/>
        <v>38.052298172</v>
      </c>
      <c r="Z915" s="478">
        <f t="shared" si="323"/>
        <v>1.4654604179999999</v>
      </c>
      <c r="AA915" s="465">
        <f t="shared" si="324"/>
        <v>251.10612216300001</v>
      </c>
      <c r="AB915" s="429">
        <f t="shared" si="325"/>
        <v>4.3383918825673808E-2</v>
      </c>
      <c r="AC915" s="454">
        <f t="shared" si="326"/>
        <v>103.96978697106107</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4.4995078250000002</v>
      </c>
      <c r="V916" s="475">
        <f t="shared" si="319"/>
        <v>8.1711949150000009</v>
      </c>
      <c r="W916" s="460">
        <f t="shared" si="320"/>
        <v>7.6222491840000002</v>
      </c>
      <c r="X916" s="476">
        <f t="shared" si="321"/>
        <v>5.4194016500000002</v>
      </c>
      <c r="Y916" s="476">
        <f t="shared" si="322"/>
        <v>4.5797990980000005</v>
      </c>
      <c r="Z916" s="478">
        <f t="shared" si="323"/>
        <v>0.17889287000000001</v>
      </c>
      <c r="AA916" s="465">
        <f t="shared" si="324"/>
        <v>30.471045541999999</v>
      </c>
      <c r="AB916" s="429">
        <f t="shared" si="325"/>
        <v>5.2645206534208703E-3</v>
      </c>
      <c r="AC916" s="454">
        <f t="shared" si="326"/>
        <v>103.8248004213772</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1.92843853</v>
      </c>
      <c r="V917" s="475">
        <f t="shared" si="319"/>
        <v>1.6744803189999999</v>
      </c>
      <c r="W917" s="460">
        <f t="shared" si="320"/>
        <v>1.5461717819999998</v>
      </c>
      <c r="X917" s="476">
        <f t="shared" si="321"/>
        <v>1.1105696899999999</v>
      </c>
      <c r="Y917" s="476">
        <f t="shared" si="322"/>
        <v>0.312620968</v>
      </c>
      <c r="Z917" s="478">
        <f t="shared" si="323"/>
        <v>3.6659581999999996E-2</v>
      </c>
      <c r="AA917" s="465">
        <f t="shared" si="324"/>
        <v>6.6089408710000006</v>
      </c>
      <c r="AB917" s="429">
        <f t="shared" si="325"/>
        <v>1.1418349811679338E-3</v>
      </c>
      <c r="AC917" s="454">
        <f t="shared" si="326"/>
        <v>110.22504889638452</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11.503547530000001</v>
      </c>
      <c r="V918" s="475">
        <f t="shared" si="319"/>
        <v>22.473975489999997</v>
      </c>
      <c r="W918" s="460">
        <f t="shared" si="320"/>
        <v>20.207352965999998</v>
      </c>
      <c r="X918" s="476">
        <f t="shared" si="321"/>
        <v>9.4345126299999986</v>
      </c>
      <c r="Y918" s="476">
        <f t="shared" si="322"/>
        <v>7.0685388959999997</v>
      </c>
      <c r="Z918" s="478">
        <f t="shared" si="323"/>
        <v>0.27717619399999999</v>
      </c>
      <c r="AA918" s="465">
        <f t="shared" si="324"/>
        <v>70.965103705999994</v>
      </c>
      <c r="AB918" s="429">
        <f t="shared" si="325"/>
        <v>1.22607297349689E-2</v>
      </c>
      <c r="AC918" s="454">
        <f t="shared" si="326"/>
        <v>116.4724069376977</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35.852093565000004</v>
      </c>
      <c r="V919" s="475">
        <f t="shared" si="319"/>
        <v>78.520111733999997</v>
      </c>
      <c r="W919" s="460">
        <f t="shared" si="320"/>
        <v>80.944937772000003</v>
      </c>
      <c r="X919" s="476">
        <f t="shared" si="321"/>
        <v>58.893634580000004</v>
      </c>
      <c r="Y919" s="476">
        <f t="shared" si="322"/>
        <v>72.044189860000003</v>
      </c>
      <c r="Z919" s="478">
        <f t="shared" si="323"/>
        <v>2.2950484160000002</v>
      </c>
      <c r="AA919" s="465">
        <f t="shared" si="324"/>
        <v>328.550015927</v>
      </c>
      <c r="AB919" s="429">
        <f t="shared" si="325"/>
        <v>5.6763997223047688E-2</v>
      </c>
      <c r="AC919" s="454">
        <f t="shared" si="326"/>
        <v>97.379696557433121</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5.7794642949999995</v>
      </c>
      <c r="V920" s="475">
        <f t="shared" si="319"/>
        <v>30.367994070999998</v>
      </c>
      <c r="W920" s="460">
        <f t="shared" si="320"/>
        <v>45.151306878</v>
      </c>
      <c r="X920" s="476">
        <f t="shared" si="321"/>
        <v>38.62139191</v>
      </c>
      <c r="Y920" s="476">
        <f t="shared" si="322"/>
        <v>63.265560755999999</v>
      </c>
      <c r="Z920" s="478">
        <f t="shared" si="323"/>
        <v>1.244362872</v>
      </c>
      <c r="AA920" s="465">
        <f t="shared" si="324"/>
        <v>184.430080782</v>
      </c>
      <c r="AB920" s="429">
        <f t="shared" si="325"/>
        <v>3.1864215753628196E-2</v>
      </c>
      <c r="AC920" s="454">
        <f t="shared" si="326"/>
        <v>85.820250753146752</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12.950094440000001</v>
      </c>
      <c r="V921" s="475">
        <f t="shared" si="319"/>
        <v>37.591582551999998</v>
      </c>
      <c r="W921" s="460">
        <f t="shared" si="320"/>
        <v>35.710817394000003</v>
      </c>
      <c r="X921" s="476">
        <f t="shared" si="321"/>
        <v>24.931957520000001</v>
      </c>
      <c r="Y921" s="476">
        <f t="shared" si="322"/>
        <v>29.095352368</v>
      </c>
      <c r="Z921" s="478">
        <f t="shared" si="323"/>
        <v>0.52201614399999996</v>
      </c>
      <c r="AA921" s="465">
        <f t="shared" si="324"/>
        <v>140.80182041799998</v>
      </c>
      <c r="AB921" s="429">
        <f t="shared" si="325"/>
        <v>2.4326506637525912E-2</v>
      </c>
      <c r="AC921" s="454">
        <f t="shared" si="326"/>
        <v>100.63459627584996</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3.3881282500000003</v>
      </c>
      <c r="V922" s="475">
        <f t="shared" si="319"/>
        <v>10.361699862</v>
      </c>
      <c r="W922" s="460">
        <f t="shared" si="320"/>
        <v>6.1704876599999992</v>
      </c>
      <c r="X922" s="476">
        <f t="shared" si="321"/>
        <v>5.1622734799999996</v>
      </c>
      <c r="Y922" s="476">
        <f t="shared" si="322"/>
        <v>5.3677149059999998</v>
      </c>
      <c r="Z922" s="478">
        <f t="shared" si="323"/>
        <v>0.17040514400000001</v>
      </c>
      <c r="AA922" s="465">
        <f t="shared" si="324"/>
        <v>30.620709301999998</v>
      </c>
      <c r="AB922" s="429">
        <f t="shared" si="325"/>
        <v>5.290378248445058E-3</v>
      </c>
      <c r="AC922" s="454">
        <f t="shared" si="326"/>
        <v>104.904349709145</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39.944728005000002</v>
      </c>
      <c r="V923" s="475">
        <f t="shared" si="319"/>
        <v>134.28079570700001</v>
      </c>
      <c r="W923" s="460">
        <f t="shared" si="320"/>
        <v>113.320299846</v>
      </c>
      <c r="X923" s="476">
        <f t="shared" si="321"/>
        <v>91.362625340000008</v>
      </c>
      <c r="Y923" s="476">
        <f t="shared" si="322"/>
        <v>116.70792435800001</v>
      </c>
      <c r="Z923" s="478">
        <f t="shared" si="323"/>
        <v>2.9833616200000002</v>
      </c>
      <c r="AA923" s="465">
        <f t="shared" si="324"/>
        <v>498.59973487600001</v>
      </c>
      <c r="AB923" s="429">
        <f t="shared" si="325"/>
        <v>8.6143699874913618E-2</v>
      </c>
      <c r="AC923" s="454">
        <f t="shared" si="326"/>
        <v>97.281091486749631</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96.859509419999995</v>
      </c>
      <c r="V924" s="475">
        <f t="shared" si="319"/>
        <v>308.53760823499999</v>
      </c>
      <c r="W924" s="460">
        <f t="shared" si="320"/>
        <v>290.92467155999998</v>
      </c>
      <c r="X924" s="476">
        <f t="shared" si="321"/>
        <v>206.11931931999999</v>
      </c>
      <c r="Y924" s="476">
        <f t="shared" si="322"/>
        <v>262.58713623199998</v>
      </c>
      <c r="Z924" s="478">
        <f t="shared" si="323"/>
        <v>6.8977955599999996</v>
      </c>
      <c r="AA924" s="465">
        <f t="shared" si="324"/>
        <v>1171.926040327</v>
      </c>
      <c r="AB924" s="429">
        <f t="shared" si="325"/>
        <v>0.20247512790722183</v>
      </c>
      <c r="AC924" s="454">
        <f t="shared" si="326"/>
        <v>98.852985485874001</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6.847999465</v>
      </c>
      <c r="V925" s="475">
        <f t="shared" si="319"/>
        <v>30.130909985000002</v>
      </c>
      <c r="W925" s="460">
        <f t="shared" si="320"/>
        <v>15.565621158000001</v>
      </c>
      <c r="X925" s="476">
        <f t="shared" si="321"/>
        <v>13.712559949999999</v>
      </c>
      <c r="Y925" s="476">
        <f t="shared" si="322"/>
        <v>13.63074611</v>
      </c>
      <c r="Z925" s="478">
        <f t="shared" si="323"/>
        <v>0.29662048800000002</v>
      </c>
      <c r="AA925" s="465">
        <f t="shared" si="324"/>
        <v>80.184457156000008</v>
      </c>
      <c r="AB925" s="429">
        <f t="shared" si="325"/>
        <v>1.385356896268141E-2</v>
      </c>
      <c r="AC925" s="454">
        <f t="shared" si="326"/>
        <v>107.46442808079735</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208.90280194500002</v>
      </c>
      <c r="V927" s="475">
        <f t="shared" si="319"/>
        <v>650.33161505199996</v>
      </c>
      <c r="W927" s="460">
        <f t="shared" si="320"/>
        <v>675.38780799000006</v>
      </c>
      <c r="X927" s="476">
        <f t="shared" si="321"/>
        <v>606.54648549000001</v>
      </c>
      <c r="Y927" s="476">
        <f t="shared" si="322"/>
        <v>756.89717629999996</v>
      </c>
      <c r="Z927" s="478">
        <f t="shared" si="323"/>
        <v>19.742254087999999</v>
      </c>
      <c r="AA927" s="465">
        <f t="shared" si="324"/>
        <v>2917.808140865</v>
      </c>
      <c r="AB927" s="429">
        <f t="shared" si="325"/>
        <v>0.50411336227798897</v>
      </c>
      <c r="AC927" s="454">
        <f t="shared" si="326"/>
        <v>92.182476676661295</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198.13594781</v>
      </c>
      <c r="V928" s="475">
        <f t="shared" si="319"/>
        <v>569.99438926700009</v>
      </c>
      <c r="W928" s="460">
        <f t="shared" si="320"/>
        <v>547.04547623400003</v>
      </c>
      <c r="X928" s="476">
        <f t="shared" si="321"/>
        <v>444.02625864999999</v>
      </c>
      <c r="Y928" s="476">
        <f t="shared" si="322"/>
        <v>530.12317571200003</v>
      </c>
      <c r="Z928" s="478">
        <f t="shared" si="323"/>
        <v>13.968914212</v>
      </c>
      <c r="AA928" s="465">
        <f t="shared" si="324"/>
        <v>2303.2941618850004</v>
      </c>
      <c r="AB928" s="429">
        <f t="shared" si="325"/>
        <v>0.39794301345628896</v>
      </c>
      <c r="AC928" s="454">
        <f t="shared" si="326"/>
        <v>96.1883098073517</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63.254897890000002</v>
      </c>
      <c r="V929" s="475">
        <f t="shared" si="319"/>
        <v>176.33238305099999</v>
      </c>
      <c r="W929" s="460">
        <f t="shared" si="320"/>
        <v>154.284190494</v>
      </c>
      <c r="X929" s="476">
        <f t="shared" si="321"/>
        <v>110.81779373000001</v>
      </c>
      <c r="Y929" s="476">
        <f t="shared" si="322"/>
        <v>121.01585149</v>
      </c>
      <c r="Z929" s="478">
        <f t="shared" si="323"/>
        <v>3.6580630940000001</v>
      </c>
      <c r="AA929" s="465">
        <f t="shared" si="324"/>
        <v>629.36317974899998</v>
      </c>
      <c r="AB929" s="429">
        <f t="shared" si="325"/>
        <v>0.10873586381288873</v>
      </c>
      <c r="AC929" s="454">
        <f t="shared" si="326"/>
        <v>101.67542527865973</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195.905504455</v>
      </c>
      <c r="V930" s="475">
        <f t="shared" si="319"/>
        <v>554.43876321400001</v>
      </c>
      <c r="W930" s="460">
        <f t="shared" si="320"/>
        <v>511.95440209200001</v>
      </c>
      <c r="X930" s="476">
        <f t="shared" si="321"/>
        <v>367.72178114000002</v>
      </c>
      <c r="Y930" s="476">
        <f t="shared" si="322"/>
        <v>429.12774847600002</v>
      </c>
      <c r="Z930" s="478">
        <f t="shared" si="323"/>
        <v>11.935658757999999</v>
      </c>
      <c r="AA930" s="465">
        <f t="shared" si="324"/>
        <v>2071.0838581349999</v>
      </c>
      <c r="AB930" s="429">
        <f t="shared" si="325"/>
        <v>0.35782374881392537</v>
      </c>
      <c r="AC930" s="454">
        <f t="shared" si="326"/>
        <v>100.01444767012532</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86.719406179999993</v>
      </c>
      <c r="V931" s="475">
        <f t="shared" si="319"/>
        <v>215.85282887500003</v>
      </c>
      <c r="W931" s="460">
        <f t="shared" si="320"/>
        <v>227.64500770800001</v>
      </c>
      <c r="X931" s="476">
        <f t="shared" si="321"/>
        <v>166.95511844000001</v>
      </c>
      <c r="Y931" s="476">
        <f t="shared" si="322"/>
        <v>211.29488619</v>
      </c>
      <c r="Z931" s="478">
        <f t="shared" si="323"/>
        <v>5.475112684</v>
      </c>
      <c r="AA931" s="465">
        <f t="shared" si="324"/>
        <v>913.94236007699999</v>
      </c>
      <c r="AB931" s="429">
        <f t="shared" si="325"/>
        <v>0.1579029647679682</v>
      </c>
      <c r="AC931" s="454">
        <f t="shared" si="326"/>
        <v>96.583110658018541</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206.45067973499999</v>
      </c>
      <c r="V932" s="475">
        <f t="shared" si="319"/>
        <v>599.28580491299999</v>
      </c>
      <c r="W932" s="460">
        <f t="shared" si="320"/>
        <v>554.71316457600005</v>
      </c>
      <c r="X932" s="476">
        <f t="shared" si="321"/>
        <v>388.74994390000001</v>
      </c>
      <c r="Y932" s="476">
        <f t="shared" si="322"/>
        <v>468.91168631200003</v>
      </c>
      <c r="Z932" s="478">
        <f t="shared" si="323"/>
        <v>13.120230114</v>
      </c>
      <c r="AA932" s="465">
        <f t="shared" si="324"/>
        <v>2231.2315095500003</v>
      </c>
      <c r="AB932" s="429">
        <f t="shared" si="325"/>
        <v>0.38549265887180378</v>
      </c>
      <c r="AC932" s="454">
        <f t="shared" si="326"/>
        <v>100.12765723794254</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42.968335610000004</v>
      </c>
      <c r="V933" s="475">
        <f t="shared" si="319"/>
        <v>124.728645238</v>
      </c>
      <c r="W933" s="460">
        <f t="shared" si="320"/>
        <v>123.69154423800001</v>
      </c>
      <c r="X933" s="476">
        <f t="shared" si="321"/>
        <v>82.724085380000005</v>
      </c>
      <c r="Y933" s="476">
        <f t="shared" si="322"/>
        <v>96.538204492000006</v>
      </c>
      <c r="Z933" s="478">
        <f t="shared" si="323"/>
        <v>2.3088152879999999</v>
      </c>
      <c r="AA933" s="465">
        <f t="shared" si="324"/>
        <v>472.95963024600007</v>
      </c>
      <c r="AB933" s="429">
        <f t="shared" si="325"/>
        <v>8.1713826925708374E-2</v>
      </c>
      <c r="AC933" s="454">
        <f t="shared" si="326"/>
        <v>100.89241769022348</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24.95253696</v>
      </c>
      <c r="V934" s="475">
        <f t="shared" si="319"/>
        <v>93.918147112</v>
      </c>
      <c r="W934" s="460">
        <f t="shared" si="320"/>
        <v>83.286764453999993</v>
      </c>
      <c r="X934" s="476">
        <f t="shared" si="321"/>
        <v>64.808702099999991</v>
      </c>
      <c r="Y934" s="476">
        <f t="shared" si="322"/>
        <v>80.776356855999992</v>
      </c>
      <c r="Z934" s="478">
        <f t="shared" si="323"/>
        <v>2.0862205519999999</v>
      </c>
      <c r="AA934" s="465">
        <f t="shared" si="324"/>
        <v>349.82872803399999</v>
      </c>
      <c r="AB934" s="429">
        <f t="shared" si="325"/>
        <v>6.0440346930545959E-2</v>
      </c>
      <c r="AC934" s="454">
        <f t="shared" si="326"/>
        <v>97.735430478635692</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188.79631906</v>
      </c>
      <c r="V936" s="475">
        <f t="shared" si="319"/>
        <v>714.608669932</v>
      </c>
      <c r="W936" s="460">
        <f t="shared" si="320"/>
        <v>698.18072748600002</v>
      </c>
      <c r="X936" s="476">
        <f t="shared" si="321"/>
        <v>524.18306697000003</v>
      </c>
      <c r="Y936" s="476">
        <f t="shared" si="322"/>
        <v>602.21580857599997</v>
      </c>
      <c r="Z936" s="478">
        <f t="shared" si="323"/>
        <v>16.355891488000001</v>
      </c>
      <c r="AA936" s="465">
        <f t="shared" si="324"/>
        <v>2744.3404835120004</v>
      </c>
      <c r="AB936" s="429">
        <f t="shared" si="325"/>
        <v>0.47414313813268838</v>
      </c>
      <c r="AC936" s="454">
        <f t="shared" si="326"/>
        <v>98.296879107383674</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19.698850870000001</v>
      </c>
      <c r="V937" s="475">
        <f t="shared" si="319"/>
        <v>44.656292921000002</v>
      </c>
      <c r="W937" s="460">
        <f t="shared" si="320"/>
        <v>30.288175074000002</v>
      </c>
      <c r="X937" s="476">
        <f t="shared" si="321"/>
        <v>19.5989121</v>
      </c>
      <c r="Y937" s="476">
        <f t="shared" si="322"/>
        <v>16.374903696000001</v>
      </c>
      <c r="Z937" s="478">
        <f t="shared" si="323"/>
        <v>0.82619306399999992</v>
      </c>
      <c r="AA937" s="465">
        <f t="shared" si="324"/>
        <v>131.44332772499999</v>
      </c>
      <c r="AB937" s="429">
        <f t="shared" si="325"/>
        <v>2.2709628148756045E-2</v>
      </c>
      <c r="AC937" s="454">
        <f t="shared" si="326"/>
        <v>111.39622953879802</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130.20508197499998</v>
      </c>
      <c r="V938" s="475">
        <f t="shared" si="319"/>
        <v>350.06108239899999</v>
      </c>
      <c r="W938" s="460">
        <f t="shared" si="320"/>
        <v>307.681202472</v>
      </c>
      <c r="X938" s="476">
        <f t="shared" si="321"/>
        <v>218.52305518</v>
      </c>
      <c r="Y938" s="476">
        <f t="shared" si="322"/>
        <v>260.94545545</v>
      </c>
      <c r="Z938" s="478">
        <f t="shared" si="323"/>
        <v>4.1592527759999998</v>
      </c>
      <c r="AA938" s="465">
        <f t="shared" si="324"/>
        <v>1271.575130252</v>
      </c>
      <c r="AB938" s="429">
        <f t="shared" si="325"/>
        <v>0.21969162582100898</v>
      </c>
      <c r="AC938" s="454">
        <f t="shared" si="326"/>
        <v>101.10869835471823</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32.630475505</v>
      </c>
      <c r="V939" s="475">
        <f t="shared" si="319"/>
        <v>81.267204116000002</v>
      </c>
      <c r="W939" s="460">
        <f t="shared" si="320"/>
        <v>75.040032647999993</v>
      </c>
      <c r="X939" s="476">
        <f t="shared" si="321"/>
        <v>46.230591069999996</v>
      </c>
      <c r="Y939" s="476">
        <f t="shared" si="322"/>
        <v>63.316464253999996</v>
      </c>
      <c r="Z939" s="478">
        <f t="shared" si="323"/>
        <v>1.9792700840000002</v>
      </c>
      <c r="AA939" s="465">
        <f t="shared" si="324"/>
        <v>300.46403767700002</v>
      </c>
      <c r="AB939" s="429">
        <f t="shared" si="325"/>
        <v>5.1911547629060126E-2</v>
      </c>
      <c r="AC939" s="454">
        <f t="shared" si="326"/>
        <v>101.4258590791101</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14.720311535</v>
      </c>
      <c r="V940" s="475">
        <f t="shared" si="319"/>
        <v>48.781776854</v>
      </c>
      <c r="W940" s="460">
        <f t="shared" si="320"/>
        <v>36.159118776</v>
      </c>
      <c r="X940" s="476">
        <f t="shared" si="321"/>
        <v>27.267587580000001</v>
      </c>
      <c r="Y940" s="476">
        <f t="shared" si="322"/>
        <v>27.995462268000001</v>
      </c>
      <c r="Z940" s="478">
        <f t="shared" si="323"/>
        <v>1.3915995999999999</v>
      </c>
      <c r="AA940" s="465">
        <f t="shared" si="324"/>
        <v>156.31585661300002</v>
      </c>
      <c r="AB940" s="429">
        <f t="shared" si="325"/>
        <v>2.7006886076883209E-2</v>
      </c>
      <c r="AC940" s="454">
        <f t="shared" si="326"/>
        <v>103.42094889128772</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60.347606239999998</v>
      </c>
      <c r="V941" s="475">
        <f t="shared" si="319"/>
        <v>91.734559227000005</v>
      </c>
      <c r="W941" s="460">
        <f t="shared" si="320"/>
        <v>84.705317405999992</v>
      </c>
      <c r="X941" s="476">
        <f t="shared" si="321"/>
        <v>49.951216809999998</v>
      </c>
      <c r="Y941" s="476">
        <f t="shared" si="322"/>
        <v>58.928785624000007</v>
      </c>
      <c r="Z941" s="478">
        <f t="shared" si="323"/>
        <v>2.0083548059999998</v>
      </c>
      <c r="AA941" s="465">
        <f t="shared" si="324"/>
        <v>347.67584011299999</v>
      </c>
      <c r="AB941" s="429">
        <f t="shared" si="325"/>
        <v>6.0068389791465102E-2</v>
      </c>
      <c r="AC941" s="454">
        <f t="shared" si="326"/>
        <v>104.29638634777885</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40.396829220000001</v>
      </c>
      <c r="V942" s="475">
        <f t="shared" si="319"/>
        <v>92.109358693999994</v>
      </c>
      <c r="W942" s="460">
        <f t="shared" si="320"/>
        <v>90.691538934000008</v>
      </c>
      <c r="X942" s="476">
        <f t="shared" si="321"/>
        <v>65.141063529999997</v>
      </c>
      <c r="Y942" s="476">
        <f t="shared" si="322"/>
        <v>70.711278837999998</v>
      </c>
      <c r="Z942" s="478">
        <f t="shared" si="323"/>
        <v>2.5301289720000004</v>
      </c>
      <c r="AA942" s="465">
        <f t="shared" si="324"/>
        <v>361.580198188</v>
      </c>
      <c r="AB942" s="429">
        <f t="shared" si="325"/>
        <v>6.2470663128541812E-2</v>
      </c>
      <c r="AC942" s="454">
        <f t="shared" si="326"/>
        <v>99.806325032114628</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37.109847535</v>
      </c>
      <c r="V943" s="475">
        <f t="shared" si="319"/>
        <v>129.994088632</v>
      </c>
      <c r="W943" s="460">
        <f t="shared" si="320"/>
        <v>118.86695735400001</v>
      </c>
      <c r="X943" s="476">
        <f t="shared" si="321"/>
        <v>86.875486989999999</v>
      </c>
      <c r="Y943" s="476">
        <f t="shared" si="322"/>
        <v>100.44079438599999</v>
      </c>
      <c r="Z943" s="478">
        <f t="shared" si="323"/>
        <v>3.15976977</v>
      </c>
      <c r="AA943" s="465">
        <f t="shared" si="324"/>
        <v>476.44694466700003</v>
      </c>
      <c r="AB943" s="429">
        <f t="shared" si="325"/>
        <v>8.2316334600380098E-2</v>
      </c>
      <c r="AC943" s="454">
        <f t="shared" si="326"/>
        <v>99.738340405179542</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109.005237245</v>
      </c>
      <c r="V945" s="475">
        <f t="shared" si="319"/>
        <v>316.42081017100003</v>
      </c>
      <c r="W945" s="460">
        <f t="shared" si="320"/>
        <v>315.41441027400003</v>
      </c>
      <c r="X945" s="476">
        <f t="shared" si="321"/>
        <v>209.86055021000001</v>
      </c>
      <c r="Y945" s="476">
        <f t="shared" si="322"/>
        <v>226.56069607200001</v>
      </c>
      <c r="Z945" s="478">
        <f t="shared" si="323"/>
        <v>7.9374758480000001</v>
      </c>
      <c r="AA945" s="465">
        <f t="shared" si="324"/>
        <v>1185.1991798200002</v>
      </c>
      <c r="AB945" s="429">
        <f t="shared" si="325"/>
        <v>0.20476834482031792</v>
      </c>
      <c r="AC945" s="454">
        <f t="shared" si="326"/>
        <v>101.67656939463936</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23.877908139999999</v>
      </c>
      <c r="V946" s="475">
        <f t="shared" si="319"/>
        <v>33.085153931000001</v>
      </c>
      <c r="W946" s="460">
        <f t="shared" si="320"/>
        <v>30.549974717999998</v>
      </c>
      <c r="X946" s="476">
        <f t="shared" si="321"/>
        <v>17.464131009999999</v>
      </c>
      <c r="Y946" s="476">
        <f t="shared" si="322"/>
        <v>19.235997851999997</v>
      </c>
      <c r="Z946" s="478">
        <f t="shared" si="323"/>
        <v>0.83333438999999998</v>
      </c>
      <c r="AA946" s="465">
        <f t="shared" si="324"/>
        <v>125.046500041</v>
      </c>
      <c r="AB946" s="429">
        <f t="shared" si="325"/>
        <v>2.1604440228230822E-2</v>
      </c>
      <c r="AC946" s="454">
        <f t="shared" si="326"/>
        <v>105.57263393055561</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41.570691979999999</v>
      </c>
      <c r="V947" s="475">
        <f t="shared" si="319"/>
        <v>120.909504532</v>
      </c>
      <c r="W947" s="460">
        <f t="shared" si="320"/>
        <v>105.58461265800001</v>
      </c>
      <c r="X947" s="476">
        <f t="shared" si="321"/>
        <v>72.678847640000001</v>
      </c>
      <c r="Y947" s="476">
        <f t="shared" si="322"/>
        <v>88.478024010000013</v>
      </c>
      <c r="Z947" s="478">
        <f t="shared" si="323"/>
        <v>2.503400858</v>
      </c>
      <c r="AA947" s="465">
        <f t="shared" si="324"/>
        <v>431.72508167800004</v>
      </c>
      <c r="AB947" s="429">
        <f t="shared" si="325"/>
        <v>7.458968239080857E-2</v>
      </c>
      <c r="AC947" s="454">
        <f t="shared" si="326"/>
        <v>101.32869376805544</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30.131854840000003</v>
      </c>
      <c r="V948" s="475">
        <f t="shared" si="319"/>
        <v>89.146130643000006</v>
      </c>
      <c r="W948" s="460">
        <f t="shared" si="320"/>
        <v>87.233584164000007</v>
      </c>
      <c r="X948" s="476">
        <f t="shared" si="321"/>
        <v>58.010860720000004</v>
      </c>
      <c r="Y948" s="476">
        <f t="shared" si="322"/>
        <v>58.740688249999998</v>
      </c>
      <c r="Z948" s="478">
        <f t="shared" si="323"/>
        <v>1.842042548</v>
      </c>
      <c r="AA948" s="465">
        <f t="shared" si="324"/>
        <v>325.10516116500003</v>
      </c>
      <c r="AB948" s="429">
        <f t="shared" si="325"/>
        <v>5.6168825356772638E-2</v>
      </c>
      <c r="AC948" s="454">
        <f t="shared" si="326"/>
        <v>102.96471049427829</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22.144458919999998</v>
      </c>
      <c r="V949" s="475">
        <f t="shared" si="319"/>
        <v>71.960017655000001</v>
      </c>
      <c r="W949" s="460">
        <f t="shared" si="320"/>
        <v>59.355428207999999</v>
      </c>
      <c r="X949" s="476">
        <f t="shared" si="321"/>
        <v>43.05474881</v>
      </c>
      <c r="Y949" s="476">
        <f t="shared" si="322"/>
        <v>41.224957940000003</v>
      </c>
      <c r="Z949" s="478">
        <f t="shared" si="323"/>
        <v>3.130336684</v>
      </c>
      <c r="AA949" s="465">
        <f t="shared" si="324"/>
        <v>240.86994821700003</v>
      </c>
      <c r="AB949" s="429">
        <f t="shared" si="325"/>
        <v>4.161540224896338E-2</v>
      </c>
      <c r="AC949" s="454">
        <f t="shared" si="326"/>
        <v>102.84931091366354</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32.232220434999995</v>
      </c>
      <c r="V950" s="475">
        <f t="shared" si="319"/>
        <v>72.157605845000006</v>
      </c>
      <c r="W950" s="460">
        <f t="shared" si="320"/>
        <v>66.628465410000004</v>
      </c>
      <c r="X950" s="476">
        <f t="shared" si="321"/>
        <v>46.639595829999998</v>
      </c>
      <c r="Y950" s="476">
        <f t="shared" si="322"/>
        <v>49.536504268000002</v>
      </c>
      <c r="Z950" s="478">
        <f t="shared" si="323"/>
        <v>1.5797544100000001</v>
      </c>
      <c r="AA950" s="465">
        <f t="shared" si="324"/>
        <v>268.77414619800004</v>
      </c>
      <c r="AB950" s="429">
        <f t="shared" si="325"/>
        <v>4.6436445438493443E-2</v>
      </c>
      <c r="AC950" s="454">
        <f t="shared" si="326"/>
        <v>101.78233167190083</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22.030299015000001</v>
      </c>
      <c r="V951" s="475">
        <f t="shared" si="319"/>
        <v>49.706535552000005</v>
      </c>
      <c r="W951" s="460">
        <f t="shared" si="320"/>
        <v>46.575826704000001</v>
      </c>
      <c r="X951" s="476">
        <f t="shared" si="321"/>
        <v>32.966987520000004</v>
      </c>
      <c r="Y951" s="476">
        <f t="shared" si="322"/>
        <v>27.647215221999996</v>
      </c>
      <c r="Z951" s="478">
        <f t="shared" si="323"/>
        <v>1.4308840839999999</v>
      </c>
      <c r="AA951" s="465">
        <f t="shared" si="324"/>
        <v>180.35774809700001</v>
      </c>
      <c r="AB951" s="429">
        <f t="shared" si="325"/>
        <v>3.1160633741706981E-2</v>
      </c>
      <c r="AC951" s="454">
        <f t="shared" si="326"/>
        <v>103.75657988429322</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246.781604445</v>
      </c>
      <c r="V952" s="475">
        <f t="shared" si="319"/>
        <v>784.35759917799999</v>
      </c>
      <c r="W952" s="460">
        <f t="shared" si="320"/>
        <v>706.672422342</v>
      </c>
      <c r="X952" s="476">
        <f t="shared" si="321"/>
        <v>552.02077294000003</v>
      </c>
      <c r="Y952" s="476">
        <f t="shared" si="322"/>
        <v>712.98259671599999</v>
      </c>
      <c r="Z952" s="478">
        <f t="shared" si="323"/>
        <v>14.603776185999999</v>
      </c>
      <c r="AA952" s="465">
        <f t="shared" si="324"/>
        <v>3017.4187718069998</v>
      </c>
      <c r="AB952" s="429">
        <f t="shared" si="325"/>
        <v>0.52132321558517614</v>
      </c>
      <c r="AC952" s="454">
        <f t="shared" si="326"/>
        <v>97.111612328832905</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129.99373503999999</v>
      </c>
      <c r="V954" s="475">
        <f t="shared" si="319"/>
        <v>441.84810973100002</v>
      </c>
      <c r="W954" s="460">
        <f t="shared" si="320"/>
        <v>447.59408301000002</v>
      </c>
      <c r="X954" s="476">
        <f t="shared" si="321"/>
        <v>316.17786605999999</v>
      </c>
      <c r="Y954" s="476">
        <f t="shared" si="322"/>
        <v>348.14336148000001</v>
      </c>
      <c r="Z954" s="478">
        <f t="shared" si="323"/>
        <v>12.321432482000001</v>
      </c>
      <c r="AA954" s="465">
        <f t="shared" si="324"/>
        <v>1696.0785878030003</v>
      </c>
      <c r="AB954" s="429">
        <f t="shared" si="325"/>
        <v>0.2930336191781272</v>
      </c>
      <c r="AC954" s="454">
        <f t="shared" si="326"/>
        <v>99.638315157764012</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37.283353919999996</v>
      </c>
      <c r="V955" s="475">
        <f t="shared" si="319"/>
        <v>93.981408567000003</v>
      </c>
      <c r="W955" s="460">
        <f t="shared" si="320"/>
        <v>76.500006690000006</v>
      </c>
      <c r="X955" s="476">
        <f t="shared" si="321"/>
        <v>54.94770355</v>
      </c>
      <c r="Y955" s="476">
        <f t="shared" si="322"/>
        <v>45.447724573999999</v>
      </c>
      <c r="Z955" s="478">
        <f t="shared" si="323"/>
        <v>1.1932128640000002</v>
      </c>
      <c r="AA955" s="465">
        <f t="shared" si="324"/>
        <v>309.35341016499996</v>
      </c>
      <c r="AB955" s="429">
        <f t="shared" si="325"/>
        <v>5.3447375633206624E-2</v>
      </c>
      <c r="AC955" s="454">
        <f t="shared" si="326"/>
        <v>106.51345522271353</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34.674991380000002</v>
      </c>
      <c r="V956" s="475">
        <f t="shared" si="319"/>
        <v>117.28639746299999</v>
      </c>
      <c r="W956" s="460">
        <f t="shared" si="320"/>
        <v>76.536828942</v>
      </c>
      <c r="X956" s="476">
        <f t="shared" si="321"/>
        <v>60.517863209999994</v>
      </c>
      <c r="Y956" s="476">
        <f t="shared" si="322"/>
        <v>64.609809041999995</v>
      </c>
      <c r="Z956" s="478">
        <f t="shared" si="323"/>
        <v>1.997677038</v>
      </c>
      <c r="AA956" s="465">
        <f t="shared" si="324"/>
        <v>355.62356707499998</v>
      </c>
      <c r="AB956" s="429">
        <f t="shared" si="325"/>
        <v>6.1441528520214235E-2</v>
      </c>
      <c r="AC956" s="454">
        <f t="shared" si="326"/>
        <v>104.44623701883179</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53.431493785000001</v>
      </c>
      <c r="V957" s="475">
        <f t="shared" si="319"/>
        <v>144.34504482</v>
      </c>
      <c r="W957" s="460">
        <f t="shared" si="320"/>
        <v>150.489103758</v>
      </c>
      <c r="X957" s="476">
        <f t="shared" si="321"/>
        <v>101.05689160999999</v>
      </c>
      <c r="Y957" s="476">
        <f t="shared" si="322"/>
        <v>105.97578081399999</v>
      </c>
      <c r="Z957" s="478">
        <f t="shared" si="323"/>
        <v>3.335858558</v>
      </c>
      <c r="AA957" s="465">
        <f t="shared" si="324"/>
        <v>558.63417334500002</v>
      </c>
      <c r="AB957" s="429">
        <f t="shared" si="325"/>
        <v>9.6515924904111955E-2</v>
      </c>
      <c r="AC957" s="454">
        <f t="shared" si="326"/>
        <v>101.28325059092657</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9.1036900050000007</v>
      </c>
      <c r="V958" s="475">
        <f t="shared" si="319"/>
        <v>19.611428429</v>
      </c>
      <c r="W958" s="460">
        <f t="shared" si="320"/>
        <v>18.108685361999999</v>
      </c>
      <c r="X958" s="476">
        <f t="shared" si="321"/>
        <v>12.005535800000001</v>
      </c>
      <c r="Y958" s="476">
        <f t="shared" si="322"/>
        <v>15.178967785999999</v>
      </c>
      <c r="Z958" s="478">
        <f t="shared" si="323"/>
        <v>0.812296448</v>
      </c>
      <c r="AA958" s="465">
        <f t="shared" si="324"/>
        <v>74.820603829999996</v>
      </c>
      <c r="AB958" s="429">
        <f t="shared" si="325"/>
        <v>1.2926849314098134E-2</v>
      </c>
      <c r="AC958" s="454">
        <f t="shared" si="326"/>
        <v>100.02018014281364</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64.969496919999997</v>
      </c>
      <c r="V959" s="475">
        <f t="shared" si="319"/>
        <v>154.51157296</v>
      </c>
      <c r="W959" s="460">
        <f t="shared" si="320"/>
        <v>91.449595788000011</v>
      </c>
      <c r="X959" s="476">
        <f t="shared" si="321"/>
        <v>65.569440529999994</v>
      </c>
      <c r="Y959" s="476">
        <f t="shared" si="322"/>
        <v>73.349662828000007</v>
      </c>
      <c r="Z959" s="478">
        <f t="shared" si="323"/>
        <v>1.2229730640000001</v>
      </c>
      <c r="AA959" s="465">
        <f t="shared" si="324"/>
        <v>451.07274209000002</v>
      </c>
      <c r="AB959" s="429">
        <f t="shared" si="325"/>
        <v>7.793240188147893E-2</v>
      </c>
      <c r="AC959" s="454">
        <f t="shared" si="326"/>
        <v>108.28687336260859</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24.259604425000003</v>
      </c>
      <c r="V960" s="475">
        <f t="shared" si="319"/>
        <v>45.878611077999999</v>
      </c>
      <c r="W960" s="460">
        <f t="shared" si="320"/>
        <v>42.363121884000002</v>
      </c>
      <c r="X960" s="476">
        <f t="shared" si="321"/>
        <v>30.428183780000001</v>
      </c>
      <c r="Y960" s="476">
        <f t="shared" si="322"/>
        <v>21.410128574000002</v>
      </c>
      <c r="Z960" s="478">
        <f t="shared" si="323"/>
        <v>3.1411272979999998</v>
      </c>
      <c r="AA960" s="465">
        <f t="shared" si="324"/>
        <v>167.480777039</v>
      </c>
      <c r="AB960" s="429">
        <f t="shared" si="325"/>
        <v>2.8935863344678646E-2</v>
      </c>
      <c r="AC960" s="454">
        <f t="shared" si="326"/>
        <v>103.3718529905765</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170.89512596999998</v>
      </c>
      <c r="V961" s="475">
        <f t="shared" si="319"/>
        <v>546.61430660899998</v>
      </c>
      <c r="W961" s="460">
        <f t="shared" si="320"/>
        <v>521.73706261799998</v>
      </c>
      <c r="X961" s="476">
        <f t="shared" si="321"/>
        <v>388.14637728999998</v>
      </c>
      <c r="Y961" s="476">
        <f t="shared" si="322"/>
        <v>544.63618621600006</v>
      </c>
      <c r="Z961" s="478">
        <f t="shared" si="323"/>
        <v>8.7161715239999999</v>
      </c>
      <c r="AA961" s="465">
        <f t="shared" si="324"/>
        <v>2180.7452302269999</v>
      </c>
      <c r="AB961" s="429">
        <f t="shared" si="325"/>
        <v>0.37677008124170697</v>
      </c>
      <c r="AC961" s="454">
        <f t="shared" si="326"/>
        <v>96.445293675011044</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133.50667236999999</v>
      </c>
      <c r="V963" s="475">
        <f t="shared" si="319"/>
        <v>503.40052394999998</v>
      </c>
      <c r="W963" s="460">
        <f t="shared" si="320"/>
        <v>479.256418698</v>
      </c>
      <c r="X963" s="476">
        <f t="shared" si="321"/>
        <v>333.87156449999998</v>
      </c>
      <c r="Y963" s="476">
        <f t="shared" si="322"/>
        <v>389.62487429999999</v>
      </c>
      <c r="Z963" s="478">
        <f t="shared" si="323"/>
        <v>13.789569788</v>
      </c>
      <c r="AA963" s="465">
        <f t="shared" si="324"/>
        <v>1853.4496236060002</v>
      </c>
      <c r="AB963" s="429">
        <f t="shared" si="325"/>
        <v>0.32022280988355223</v>
      </c>
      <c r="AC963" s="454">
        <f t="shared" si="326"/>
        <v>100.09482082259504</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49.655509795</v>
      </c>
      <c r="V964" s="475">
        <f t="shared" si="319"/>
        <v>97.430724065000007</v>
      </c>
      <c r="W964" s="460">
        <f t="shared" si="320"/>
        <v>76.305405719999996</v>
      </c>
      <c r="X964" s="476">
        <f t="shared" si="321"/>
        <v>55.478794210000004</v>
      </c>
      <c r="Y964" s="476">
        <f t="shared" si="322"/>
        <v>41.296216106000003</v>
      </c>
      <c r="Z964" s="478">
        <f t="shared" si="323"/>
        <v>1.831338838</v>
      </c>
      <c r="AA964" s="465">
        <f t="shared" si="324"/>
        <v>321.99798873399999</v>
      </c>
      <c r="AB964" s="429">
        <f t="shared" si="325"/>
        <v>5.5631995289219069E-2</v>
      </c>
      <c r="AC964" s="454">
        <f t="shared" si="326"/>
        <v>107.32743690643112</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18.341560685000001</v>
      </c>
      <c r="V965" s="475">
        <f t="shared" si="319"/>
        <v>41.373552202999996</v>
      </c>
      <c r="W965" s="460">
        <f t="shared" si="320"/>
        <v>35.535409080000001</v>
      </c>
      <c r="X965" s="476">
        <f t="shared" si="321"/>
        <v>24.320049969999999</v>
      </c>
      <c r="Y965" s="476">
        <f t="shared" si="322"/>
        <v>25.995745351999997</v>
      </c>
      <c r="Z965" s="478">
        <f t="shared" si="323"/>
        <v>1.362508112</v>
      </c>
      <c r="AA965" s="465">
        <f t="shared" si="324"/>
        <v>146.92882540199997</v>
      </c>
      <c r="AB965" s="429">
        <f t="shared" si="325"/>
        <v>2.5385076952660672E-2</v>
      </c>
      <c r="AC965" s="454">
        <f t="shared" si="326"/>
        <v>102.73728931470909</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28.324025104999997</v>
      </c>
      <c r="V966" s="475">
        <f t="shared" si="319"/>
        <v>77.946343459999994</v>
      </c>
      <c r="W966" s="460">
        <f t="shared" si="320"/>
        <v>74.762066087999997</v>
      </c>
      <c r="X966" s="476">
        <f t="shared" si="321"/>
        <v>52.96780768</v>
      </c>
      <c r="Y966" s="476">
        <f t="shared" si="322"/>
        <v>58.321460699999996</v>
      </c>
      <c r="Z966" s="478">
        <f t="shared" si="323"/>
        <v>1.967176386</v>
      </c>
      <c r="AA966" s="465">
        <f t="shared" si="324"/>
        <v>294.28887941900001</v>
      </c>
      <c r="AB966" s="429">
        <f t="shared" si="325"/>
        <v>5.0844657812543194E-2</v>
      </c>
      <c r="AC966" s="454">
        <f t="shared" si="326"/>
        <v>100.40856233769541</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20.465467885000002</v>
      </c>
      <c r="V967" s="475">
        <f t="shared" si="319"/>
        <v>30.394039434000003</v>
      </c>
      <c r="W967" s="460">
        <f t="shared" si="320"/>
        <v>28.065069252000001</v>
      </c>
      <c r="X967" s="476">
        <f t="shared" si="321"/>
        <v>17.84873404</v>
      </c>
      <c r="Y967" s="476">
        <f t="shared" si="322"/>
        <v>14.047193434</v>
      </c>
      <c r="Z967" s="478">
        <f t="shared" si="323"/>
        <v>0.85834587800000006</v>
      </c>
      <c r="AA967" s="465">
        <f t="shared" si="324"/>
        <v>111.678849923</v>
      </c>
      <c r="AB967" s="429">
        <f t="shared" si="325"/>
        <v>1.9294894596233587E-2</v>
      </c>
      <c r="AC967" s="454">
        <f t="shared" si="326"/>
        <v>106.757495749586</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201.253728255</v>
      </c>
      <c r="V968" s="475">
        <f t="shared" si="319"/>
        <v>563.59433805000003</v>
      </c>
      <c r="W968" s="460">
        <f t="shared" si="320"/>
        <v>520.40842290000001</v>
      </c>
      <c r="X968" s="476">
        <f t="shared" si="321"/>
        <v>373.79405550000001</v>
      </c>
      <c r="Y968" s="476">
        <f t="shared" si="322"/>
        <v>436.21403370000002</v>
      </c>
      <c r="Z968" s="478">
        <f t="shared" si="323"/>
        <v>8.1888080299999988</v>
      </c>
      <c r="AA968" s="465">
        <f t="shared" si="324"/>
        <v>2103.4533864350001</v>
      </c>
      <c r="AB968" s="429">
        <f t="shared" si="325"/>
        <v>0.36341627270818938</v>
      </c>
      <c r="AC968" s="454">
        <f t="shared" si="326"/>
        <v>100.31101318296101</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14.724171025</v>
      </c>
      <c r="V969" s="475">
        <f t="shared" ref="V969:V1006" si="340">IFERROR(V$5*I969,"")</f>
        <v>37.249355706999999</v>
      </c>
      <c r="W969" s="460">
        <f t="shared" ref="W969:W1006" si="341">IFERROR(W$5*K969,"")</f>
        <v>38.807356842000004</v>
      </c>
      <c r="X969" s="476">
        <f t="shared" ref="X969:X1006" si="342">IFERROR(X$5*M969,"")</f>
        <v>27.874182390000001</v>
      </c>
      <c r="Y969" s="476">
        <f t="shared" ref="Y969:Y1006" si="343">IFERROR(Y$5*O969,"")</f>
        <v>32.528900226000005</v>
      </c>
      <c r="Z969" s="478">
        <f t="shared" ref="Z969:Z1006" si="344">IFERROR(Z$5*Q969,"")</f>
        <v>1.3919644879999999</v>
      </c>
      <c r="AA969" s="465">
        <f t="shared" ref="AA969:AA1006" si="345">IFERROR(SUM(U969:Z969),"")</f>
        <v>152.57593067800002</v>
      </c>
      <c r="AB969" s="429">
        <f t="shared" ref="AB969:AB1006" si="346">IF(OR(AA969="", AA969=0), "", AA969/$AA$5)</f>
        <v>2.6360734394955083E-2</v>
      </c>
      <c r="AC969" s="454">
        <f t="shared" ref="AC969:AC1006" si="347">IF(OR(AB969="", AB969=0), "", IF(AN969&gt;0, AB969/AN969*100, ""))</f>
        <v>97.809646434909553</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59.045946424999997</v>
      </c>
      <c r="V970" s="475">
        <f t="shared" si="340"/>
        <v>208.94325699399997</v>
      </c>
      <c r="W970" s="460">
        <f t="shared" si="341"/>
        <v>185.86672981799998</v>
      </c>
      <c r="X970" s="476">
        <f t="shared" si="342"/>
        <v>142.78665357000003</v>
      </c>
      <c r="Y970" s="476">
        <f t="shared" si="343"/>
        <v>210.54197983399999</v>
      </c>
      <c r="Z970" s="478">
        <f t="shared" si="344"/>
        <v>3.309732414</v>
      </c>
      <c r="AA970" s="465">
        <f t="shared" si="345"/>
        <v>810.49429905499994</v>
      </c>
      <c r="AB970" s="429">
        <f t="shared" si="346"/>
        <v>0.14003011386575673</v>
      </c>
      <c r="AC970" s="454">
        <f t="shared" si="347"/>
        <v>95.947231344175435</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278.08561967499998</v>
      </c>
      <c r="V972" s="475">
        <f t="shared" si="340"/>
        <v>925.784844303</v>
      </c>
      <c r="W972" s="460">
        <f t="shared" si="341"/>
        <v>850.11229901399997</v>
      </c>
      <c r="X972" s="476">
        <f t="shared" si="342"/>
        <v>641.34199080999997</v>
      </c>
      <c r="Y972" s="476">
        <f t="shared" si="343"/>
        <v>757.01073284600011</v>
      </c>
      <c r="Z972" s="478">
        <f t="shared" si="344"/>
        <v>17.809473292</v>
      </c>
      <c r="AA972" s="465">
        <f t="shared" si="345"/>
        <v>3470.1449599400003</v>
      </c>
      <c r="AB972" s="429">
        <f t="shared" si="346"/>
        <v>0.59954128540774021</v>
      </c>
      <c r="AC972" s="454">
        <f t="shared" si="347"/>
        <v>98.844996004830506</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18.922935020000001</v>
      </c>
      <c r="V973" s="475">
        <f t="shared" si="340"/>
        <v>42.684973735</v>
      </c>
      <c r="W973" s="460">
        <f t="shared" si="341"/>
        <v>30.762180906000001</v>
      </c>
      <c r="X973" s="476">
        <f t="shared" si="342"/>
        <v>14.28153504</v>
      </c>
      <c r="Y973" s="476">
        <f t="shared" si="343"/>
        <v>22.391150490000001</v>
      </c>
      <c r="Z973" s="478">
        <f t="shared" si="344"/>
        <v>0.85061771200000003</v>
      </c>
      <c r="AA973" s="465">
        <f t="shared" si="345"/>
        <v>129.89339290299998</v>
      </c>
      <c r="AB973" s="429">
        <f t="shared" si="346"/>
        <v>2.2441843970801654E-2</v>
      </c>
      <c r="AC973" s="454">
        <f t="shared" si="347"/>
        <v>110.23790773103177</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74.664701115</v>
      </c>
      <c r="V974" s="475">
        <f t="shared" si="340"/>
        <v>211.63090830100001</v>
      </c>
      <c r="W974" s="460">
        <f t="shared" si="341"/>
        <v>185.71365318600002</v>
      </c>
      <c r="X974" s="476">
        <f t="shared" si="342"/>
        <v>130.76570690999998</v>
      </c>
      <c r="Y974" s="476">
        <f t="shared" si="343"/>
        <v>156.729298062</v>
      </c>
      <c r="Z974" s="478">
        <f t="shared" si="344"/>
        <v>3.348125724</v>
      </c>
      <c r="AA974" s="465">
        <f t="shared" si="345"/>
        <v>762.85239329800004</v>
      </c>
      <c r="AB974" s="429">
        <f t="shared" si="346"/>
        <v>0.1317989622145819</v>
      </c>
      <c r="AC974" s="454">
        <f t="shared" si="347"/>
        <v>101.12664284948167</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26.161491439999999</v>
      </c>
      <c r="V975" s="475">
        <f t="shared" si="340"/>
        <v>98.978532385999998</v>
      </c>
      <c r="W975" s="460">
        <f t="shared" si="341"/>
        <v>99.973448094000005</v>
      </c>
      <c r="X975" s="476">
        <f t="shared" si="342"/>
        <v>65.671938919999988</v>
      </c>
      <c r="Y975" s="476">
        <f t="shared" si="343"/>
        <v>76.638515127999995</v>
      </c>
      <c r="Z975" s="478">
        <f t="shared" si="344"/>
        <v>2.5275599660000001</v>
      </c>
      <c r="AA975" s="465">
        <f t="shared" si="345"/>
        <v>369.951485934</v>
      </c>
      <c r="AB975" s="429">
        <f t="shared" si="346"/>
        <v>6.3916980983759503E-2</v>
      </c>
      <c r="AC975" s="454">
        <f t="shared" si="347"/>
        <v>100.80944223922488</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11.644877944999999</v>
      </c>
      <c r="V976" s="475">
        <f t="shared" si="340"/>
        <v>33.802795230999998</v>
      </c>
      <c r="W976" s="460">
        <f t="shared" si="341"/>
        <v>31.212626117999999</v>
      </c>
      <c r="X976" s="476">
        <f t="shared" si="342"/>
        <v>22.55997155</v>
      </c>
      <c r="Y976" s="476">
        <f t="shared" si="343"/>
        <v>24.585002425999999</v>
      </c>
      <c r="Z976" s="478">
        <f t="shared" si="344"/>
        <v>1.928185254</v>
      </c>
      <c r="AA976" s="465">
        <f t="shared" si="345"/>
        <v>125.733458524</v>
      </c>
      <c r="AB976" s="429">
        <f t="shared" si="346"/>
        <v>2.1723126904630269E-2</v>
      </c>
      <c r="AC976" s="454">
        <f t="shared" si="347"/>
        <v>99.233300316291277</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49.764788359999997</v>
      </c>
      <c r="V977" s="475">
        <f t="shared" si="340"/>
        <v>77.838305908999999</v>
      </c>
      <c r="W977" s="460">
        <f t="shared" si="341"/>
        <v>70.786129008000003</v>
      </c>
      <c r="X977" s="476">
        <f t="shared" si="342"/>
        <v>50.84359336</v>
      </c>
      <c r="Y977" s="476">
        <f t="shared" si="343"/>
        <v>37.107384336000003</v>
      </c>
      <c r="Z977" s="478">
        <f t="shared" si="344"/>
        <v>1.678332208</v>
      </c>
      <c r="AA977" s="465">
        <f t="shared" si="345"/>
        <v>288.01853318099995</v>
      </c>
      <c r="AB977" s="429">
        <f t="shared" si="346"/>
        <v>4.9761322249654447E-2</v>
      </c>
      <c r="AC977" s="454">
        <f t="shared" si="347"/>
        <v>105.31888737942474</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35.941846235</v>
      </c>
      <c r="V978" s="475">
        <f t="shared" si="340"/>
        <v>92.806734896999998</v>
      </c>
      <c r="W978" s="460">
        <f t="shared" si="341"/>
        <v>104.243147244</v>
      </c>
      <c r="X978" s="476">
        <f t="shared" si="342"/>
        <v>51.217272210000004</v>
      </c>
      <c r="Y978" s="476">
        <f t="shared" si="343"/>
        <v>65.85092693</v>
      </c>
      <c r="Z978" s="478">
        <f t="shared" si="344"/>
        <v>3.0854094919999997</v>
      </c>
      <c r="AA978" s="465">
        <f t="shared" si="345"/>
        <v>353.14533700800001</v>
      </c>
      <c r="AB978" s="429">
        <f t="shared" si="346"/>
        <v>6.101336161161023E-2</v>
      </c>
      <c r="AC978" s="454">
        <f t="shared" si="347"/>
        <v>104.81988855351628</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30.594065950000001</v>
      </c>
      <c r="V979" s="475">
        <f t="shared" si="340"/>
        <v>79.558095003000005</v>
      </c>
      <c r="W979" s="460">
        <f t="shared" si="341"/>
        <v>70.819740534000005</v>
      </c>
      <c r="X979" s="476">
        <f t="shared" si="342"/>
        <v>52.76551053</v>
      </c>
      <c r="Y979" s="476">
        <f t="shared" si="343"/>
        <v>61.576838502000001</v>
      </c>
      <c r="Z979" s="478">
        <f t="shared" si="344"/>
        <v>1.9376445980000001</v>
      </c>
      <c r="AA979" s="465">
        <f t="shared" si="345"/>
        <v>297.25189511700006</v>
      </c>
      <c r="AB979" s="429">
        <f t="shared" si="346"/>
        <v>5.1356581741015907E-2</v>
      </c>
      <c r="AC979" s="454">
        <f t="shared" si="347"/>
        <v>99.526713997329566</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311.685944785</v>
      </c>
      <c r="V981" s="475">
        <f t="shared" si="340"/>
        <v>970.14259626900002</v>
      </c>
      <c r="W981" s="460">
        <f t="shared" si="341"/>
        <v>902.793504042</v>
      </c>
      <c r="X981" s="476">
        <f t="shared" si="342"/>
        <v>659.77380063999999</v>
      </c>
      <c r="Y981" s="476">
        <f t="shared" si="343"/>
        <v>767.81226304200004</v>
      </c>
      <c r="Z981" s="478">
        <f t="shared" si="344"/>
        <v>21.061721022</v>
      </c>
      <c r="AA981" s="465">
        <f t="shared" si="345"/>
        <v>3633.2698297999996</v>
      </c>
      <c r="AB981" s="429">
        <f t="shared" si="346"/>
        <v>0.62772457322045605</v>
      </c>
      <c r="AC981" s="454">
        <f t="shared" si="347"/>
        <v>99.515949907218967</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17.731066299999998</v>
      </c>
      <c r="V982" s="475">
        <f t="shared" si="340"/>
        <v>24.253429291</v>
      </c>
      <c r="W982" s="460">
        <f t="shared" si="341"/>
        <v>23.296606259999997</v>
      </c>
      <c r="X982" s="476">
        <f t="shared" si="342"/>
        <v>13.14777799</v>
      </c>
      <c r="Y982" s="476">
        <f t="shared" si="343"/>
        <v>19.405384894000001</v>
      </c>
      <c r="Z982" s="478">
        <f t="shared" si="344"/>
        <v>0.55236025999999994</v>
      </c>
      <c r="AA982" s="465">
        <f t="shared" si="345"/>
        <v>98.386624994999977</v>
      </c>
      <c r="AB982" s="429">
        <f t="shared" si="346"/>
        <v>1.699838026865929E-2</v>
      </c>
      <c r="AC982" s="454">
        <f t="shared" si="347"/>
        <v>101.80790733572471</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76.120553814999994</v>
      </c>
      <c r="V983" s="475">
        <f t="shared" si="340"/>
        <v>240.61223798999998</v>
      </c>
      <c r="W983" s="460">
        <f t="shared" si="341"/>
        <v>202.59342492600001</v>
      </c>
      <c r="X983" s="476">
        <f t="shared" si="342"/>
        <v>146.54985127</v>
      </c>
      <c r="Y983" s="476">
        <f t="shared" si="343"/>
        <v>171.02225361800001</v>
      </c>
      <c r="Z983" s="478">
        <f t="shared" si="344"/>
        <v>3.99680217</v>
      </c>
      <c r="AA983" s="465">
        <f t="shared" si="345"/>
        <v>840.89512378899997</v>
      </c>
      <c r="AB983" s="429">
        <f t="shared" si="346"/>
        <v>0.14528250238234278</v>
      </c>
      <c r="AC983" s="454">
        <f t="shared" si="347"/>
        <v>101.41299454870965</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25.511842009999999</v>
      </c>
      <c r="V984" s="475">
        <f t="shared" si="340"/>
        <v>56.341706310000006</v>
      </c>
      <c r="W984" s="460">
        <f t="shared" si="341"/>
        <v>64.732740354000001</v>
      </c>
      <c r="X984" s="476">
        <f t="shared" si="342"/>
        <v>46.495622430000004</v>
      </c>
      <c r="Y984" s="476">
        <f t="shared" si="343"/>
        <v>53.741965707999995</v>
      </c>
      <c r="Z984" s="478">
        <f t="shared" si="344"/>
        <v>3.1276003640000001</v>
      </c>
      <c r="AA984" s="465">
        <f t="shared" si="345"/>
        <v>249.95147717599997</v>
      </c>
      <c r="AB984" s="429">
        <f t="shared" si="346"/>
        <v>4.3184429366966134E-2</v>
      </c>
      <c r="AC984" s="454">
        <f t="shared" si="347"/>
        <v>96.194942968193303</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17.437326155000001</v>
      </c>
      <c r="V985" s="475">
        <f t="shared" si="340"/>
        <v>50.617135549000004</v>
      </c>
      <c r="W985" s="460">
        <f t="shared" si="341"/>
        <v>46.738552722000001</v>
      </c>
      <c r="X985" s="476">
        <f t="shared" si="342"/>
        <v>33.570926990000004</v>
      </c>
      <c r="Y985" s="476">
        <f t="shared" si="343"/>
        <v>39.176945866000004</v>
      </c>
      <c r="Z985" s="478">
        <f t="shared" si="344"/>
        <v>1.3797292140000001</v>
      </c>
      <c r="AA985" s="465">
        <f t="shared" si="345"/>
        <v>188.92061649600004</v>
      </c>
      <c r="AB985" s="429">
        <f t="shared" si="346"/>
        <v>3.2640051225984804E-2</v>
      </c>
      <c r="AC985" s="454">
        <f t="shared" si="347"/>
        <v>99.773573610769617</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19.881873835</v>
      </c>
      <c r="V986" s="475">
        <f t="shared" si="340"/>
        <v>48.305675196999999</v>
      </c>
      <c r="W986" s="460">
        <f t="shared" si="341"/>
        <v>35.891165837999999</v>
      </c>
      <c r="X986" s="476">
        <f t="shared" si="342"/>
        <v>24.71464194</v>
      </c>
      <c r="Y986" s="476">
        <f t="shared" si="343"/>
        <v>32.895517437999999</v>
      </c>
      <c r="Z986" s="478">
        <f t="shared" si="344"/>
        <v>0.93048884600000004</v>
      </c>
      <c r="AA986" s="465">
        <f t="shared" si="345"/>
        <v>162.61936309399999</v>
      </c>
      <c r="AB986" s="429">
        <f t="shared" si="346"/>
        <v>2.8095950776434002E-2</v>
      </c>
      <c r="AC986" s="454">
        <f t="shared" si="347"/>
        <v>102.53575808931166</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37.091946435000004</v>
      </c>
      <c r="V987" s="475">
        <f t="shared" si="340"/>
        <v>83.331375618999999</v>
      </c>
      <c r="W987" s="460">
        <f t="shared" si="341"/>
        <v>88.173242778000002</v>
      </c>
      <c r="X987" s="476">
        <f t="shared" si="342"/>
        <v>54.665610239999999</v>
      </c>
      <c r="Y987" s="476">
        <f t="shared" si="343"/>
        <v>38.212244706</v>
      </c>
      <c r="Z987" s="478">
        <f t="shared" si="344"/>
        <v>2.5858628260000001</v>
      </c>
      <c r="AA987" s="465">
        <f t="shared" si="345"/>
        <v>304.06028260399995</v>
      </c>
      <c r="AB987" s="429">
        <f t="shared" si="346"/>
        <v>5.25328753635107E-2</v>
      </c>
      <c r="AC987" s="454">
        <f t="shared" si="347"/>
        <v>107.16011870441808</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24.128543870000001</v>
      </c>
      <c r="V988" s="475">
        <f t="shared" si="340"/>
        <v>82.506891025000002</v>
      </c>
      <c r="W988" s="460">
        <f t="shared" si="341"/>
        <v>73.902983933999991</v>
      </c>
      <c r="X988" s="476">
        <f t="shared" si="342"/>
        <v>54.721247749999996</v>
      </c>
      <c r="Y988" s="476">
        <f t="shared" si="343"/>
        <v>75.902369460000003</v>
      </c>
      <c r="Z988" s="478">
        <f t="shared" si="344"/>
        <v>0.52001313599999999</v>
      </c>
      <c r="AA988" s="465">
        <f t="shared" si="345"/>
        <v>311.68204917499997</v>
      </c>
      <c r="AB988" s="429">
        <f t="shared" si="346"/>
        <v>5.3849697507774699E-2</v>
      </c>
      <c r="AC988" s="454">
        <f t="shared" si="347"/>
        <v>97.965951051360264</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146.42027124999998</v>
      </c>
      <c r="V990" s="475">
        <f t="shared" si="340"/>
        <v>441.876282704</v>
      </c>
      <c r="W990" s="460">
        <f t="shared" si="341"/>
        <v>392.46106349999997</v>
      </c>
      <c r="X990" s="476">
        <f t="shared" si="342"/>
        <v>281.89323249999995</v>
      </c>
      <c r="Y990" s="476">
        <f t="shared" si="343"/>
        <v>304.41437910999997</v>
      </c>
      <c r="Z990" s="478">
        <f t="shared" si="344"/>
        <v>14.940005824</v>
      </c>
      <c r="AA990" s="465">
        <f t="shared" si="345"/>
        <v>1582.0052348880001</v>
      </c>
      <c r="AB990" s="429">
        <f t="shared" si="346"/>
        <v>0.27332502330476849</v>
      </c>
      <c r="AC990" s="454">
        <f t="shared" si="347"/>
        <v>101.01980315412578</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25.975380455</v>
      </c>
      <c r="V991" s="475">
        <f t="shared" si="340"/>
        <v>93.507383270999995</v>
      </c>
      <c r="W991" s="460">
        <f t="shared" si="341"/>
        <v>67.104192041999994</v>
      </c>
      <c r="X991" s="476">
        <f t="shared" si="342"/>
        <v>45.202471850000002</v>
      </c>
      <c r="Y991" s="476">
        <f t="shared" si="343"/>
        <v>32.215773216000002</v>
      </c>
      <c r="Z991" s="478">
        <f t="shared" si="344"/>
        <v>1.4921204299999999</v>
      </c>
      <c r="AA991" s="465">
        <f t="shared" si="345"/>
        <v>265.49732126399999</v>
      </c>
      <c r="AB991" s="429">
        <f t="shared" si="346"/>
        <v>4.5870304295784377E-2</v>
      </c>
      <c r="AC991" s="454">
        <f t="shared" si="347"/>
        <v>112.16944829196609</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23.869692144999998</v>
      </c>
      <c r="V992" s="475">
        <f t="shared" si="340"/>
        <v>69.289031590999997</v>
      </c>
      <c r="W992" s="460">
        <f t="shared" si="341"/>
        <v>63.979698197999994</v>
      </c>
      <c r="X992" s="476">
        <f t="shared" si="342"/>
        <v>50.623688359999996</v>
      </c>
      <c r="Y992" s="476">
        <f t="shared" si="343"/>
        <v>47.975195216000003</v>
      </c>
      <c r="Z992" s="478">
        <f t="shared" si="344"/>
        <v>1.5169523979999999</v>
      </c>
      <c r="AA992" s="465">
        <f t="shared" si="345"/>
        <v>257.254257908</v>
      </c>
      <c r="AB992" s="429">
        <f t="shared" si="346"/>
        <v>4.4446139928818247E-2</v>
      </c>
      <c r="AC992" s="454">
        <f t="shared" si="347"/>
        <v>100.24231259792069</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104.108348005</v>
      </c>
      <c r="V993" s="475">
        <f t="shared" si="340"/>
        <v>302.20610177899999</v>
      </c>
      <c r="W993" s="460">
        <f t="shared" si="341"/>
        <v>276.95645039999999</v>
      </c>
      <c r="X993" s="476">
        <f t="shared" si="342"/>
        <v>213.16620337000001</v>
      </c>
      <c r="Y993" s="476">
        <f t="shared" si="343"/>
        <v>233.903241686</v>
      </c>
      <c r="Z993" s="478">
        <f t="shared" si="344"/>
        <v>4.7287471320000005</v>
      </c>
      <c r="AA993" s="465">
        <f t="shared" si="345"/>
        <v>1135.0690923720001</v>
      </c>
      <c r="AB993" s="429">
        <f t="shared" si="346"/>
        <v>0.19610730690601247</v>
      </c>
      <c r="AC993" s="454">
        <f t="shared" si="347"/>
        <v>99.483710365776162</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16.849100610000001</v>
      </c>
      <c r="V994" s="475">
        <f t="shared" si="340"/>
        <v>28.887876361</v>
      </c>
      <c r="W994" s="460">
        <f t="shared" si="341"/>
        <v>25.821375491999998</v>
      </c>
      <c r="X994" s="476">
        <f t="shared" si="342"/>
        <v>14.70851433</v>
      </c>
      <c r="Y994" s="476">
        <f t="shared" si="343"/>
        <v>21.338197288</v>
      </c>
      <c r="Z994" s="478">
        <f t="shared" si="344"/>
        <v>1.8974984520000002</v>
      </c>
      <c r="AA994" s="465">
        <f t="shared" si="345"/>
        <v>109.502562533</v>
      </c>
      <c r="AB994" s="429">
        <f t="shared" si="346"/>
        <v>1.8918894701624049E-2</v>
      </c>
      <c r="AC994" s="454">
        <f t="shared" si="347"/>
        <v>100.97951873142983</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55.719442684999997</v>
      </c>
      <c r="V995" s="475">
        <f t="shared" si="340"/>
        <v>145.43569653099999</v>
      </c>
      <c r="W995" s="460">
        <f t="shared" si="341"/>
        <v>131.70074111399998</v>
      </c>
      <c r="X995" s="476">
        <f t="shared" si="342"/>
        <v>68.735305180000012</v>
      </c>
      <c r="Y995" s="476">
        <f t="shared" si="343"/>
        <v>72.845117317999993</v>
      </c>
      <c r="Z995" s="478">
        <f t="shared" si="344"/>
        <v>1.2753149420000001</v>
      </c>
      <c r="AA995" s="465">
        <f t="shared" si="345"/>
        <v>475.71161777000003</v>
      </c>
      <c r="AB995" s="429">
        <f t="shared" si="346"/>
        <v>8.218929125259157E-2</v>
      </c>
      <c r="AC995" s="454">
        <f t="shared" si="347"/>
        <v>110.28052907124587</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17.350414335</v>
      </c>
      <c r="V996" s="475">
        <f t="shared" si="340"/>
        <v>40.949710548999995</v>
      </c>
      <c r="W996" s="460">
        <f t="shared" si="341"/>
        <v>48.591270684000001</v>
      </c>
      <c r="X996" s="476">
        <f t="shared" si="342"/>
        <v>31.088796940000002</v>
      </c>
      <c r="Y996" s="476">
        <f t="shared" si="343"/>
        <v>32.259195466000001</v>
      </c>
      <c r="Z996" s="478">
        <f t="shared" si="344"/>
        <v>1.3882879320000001</v>
      </c>
      <c r="AA996" s="465">
        <f t="shared" si="345"/>
        <v>171.62767590600001</v>
      </c>
      <c r="AB996" s="429">
        <f t="shared" si="346"/>
        <v>2.9652328249136144E-2</v>
      </c>
      <c r="AC996" s="454">
        <f t="shared" si="347"/>
        <v>100.48800307464445</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138.20219403000002</v>
      </c>
      <c r="V997" s="475">
        <f t="shared" si="340"/>
        <v>405.58339174299999</v>
      </c>
      <c r="W997" s="460">
        <f t="shared" si="341"/>
        <v>429.79199115</v>
      </c>
      <c r="X997" s="476">
        <f t="shared" si="342"/>
        <v>321.08100904999998</v>
      </c>
      <c r="Y997" s="476">
        <f t="shared" si="343"/>
        <v>476.910174144</v>
      </c>
      <c r="Z997" s="478">
        <f t="shared" si="344"/>
        <v>6.1308032280000004</v>
      </c>
      <c r="AA997" s="465">
        <f t="shared" si="345"/>
        <v>1777.6995633449999</v>
      </c>
      <c r="AB997" s="429">
        <f t="shared" si="346"/>
        <v>0.30713537721924672</v>
      </c>
      <c r="AC997" s="454">
        <f t="shared" si="347"/>
        <v>94.265182916621129</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148.29283009999997</v>
      </c>
      <c r="V999" s="475">
        <f t="shared" si="340"/>
        <v>542.69501293300004</v>
      </c>
      <c r="W999" s="460">
        <f t="shared" si="341"/>
        <v>535.71211965600003</v>
      </c>
      <c r="X999" s="476">
        <f t="shared" si="342"/>
        <v>361.09820031000004</v>
      </c>
      <c r="Y999" s="476">
        <f t="shared" si="343"/>
        <v>419.58902745999995</v>
      </c>
      <c r="Z999" s="478">
        <f t="shared" si="344"/>
        <v>11.881281674</v>
      </c>
      <c r="AA999" s="465">
        <f t="shared" si="345"/>
        <v>2019.2684721330002</v>
      </c>
      <c r="AB999" s="429">
        <f t="shared" si="346"/>
        <v>0.34887153976036628</v>
      </c>
      <c r="AC999" s="454">
        <f t="shared" si="347"/>
        <v>100.6981068065674</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35.149552964999998</v>
      </c>
      <c r="V1000" s="475">
        <f t="shared" si="340"/>
        <v>85.388755852999992</v>
      </c>
      <c r="W1000" s="460">
        <f t="shared" si="341"/>
        <v>67.824062909999995</v>
      </c>
      <c r="X1000" s="476">
        <f t="shared" si="342"/>
        <v>38.73353625</v>
      </c>
      <c r="Y1000" s="476">
        <f t="shared" si="343"/>
        <v>52.586277566</v>
      </c>
      <c r="Z1000" s="478">
        <f t="shared" si="344"/>
        <v>1.60810191</v>
      </c>
      <c r="AA1000" s="465">
        <f t="shared" si="345"/>
        <v>281.29028745399995</v>
      </c>
      <c r="AB1000" s="429">
        <f t="shared" si="346"/>
        <v>4.8598874819281261E-2</v>
      </c>
      <c r="AC1000" s="454">
        <f t="shared" si="347"/>
        <v>105.86765697546141</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19.28851015</v>
      </c>
      <c r="V1001" s="475">
        <f t="shared" si="340"/>
        <v>27.510890274999998</v>
      </c>
      <c r="W1001" s="460">
        <f t="shared" si="341"/>
        <v>41.38564152</v>
      </c>
      <c r="X1001" s="476">
        <f t="shared" si="342"/>
        <v>23.224847879999999</v>
      </c>
      <c r="Y1001" s="476">
        <f t="shared" si="343"/>
        <v>32.404273260000004</v>
      </c>
      <c r="Z1001" s="478">
        <f t="shared" si="344"/>
        <v>0.91659341999999999</v>
      </c>
      <c r="AA1001" s="465">
        <f t="shared" si="345"/>
        <v>144.73075650499999</v>
      </c>
      <c r="AB1001" s="429">
        <f t="shared" si="346"/>
        <v>2.5005313839841049E-2</v>
      </c>
      <c r="AC1001" s="454">
        <f t="shared" si="347"/>
        <v>97.269639420648431</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44.379635114999999</v>
      </c>
      <c r="V1002" s="475">
        <f t="shared" si="340"/>
        <v>92.575398464000003</v>
      </c>
      <c r="W1002" s="460">
        <f t="shared" si="341"/>
        <v>107.428358082</v>
      </c>
      <c r="X1002" s="476">
        <f t="shared" si="342"/>
        <v>85.404340049999988</v>
      </c>
      <c r="Y1002" s="476">
        <f t="shared" si="343"/>
        <v>87.304588338000002</v>
      </c>
      <c r="Z1002" s="478">
        <f t="shared" si="344"/>
        <v>1.8962365079999999</v>
      </c>
      <c r="AA1002" s="465">
        <f t="shared" si="345"/>
        <v>418.98855655700004</v>
      </c>
      <c r="AB1002" s="429">
        <f t="shared" si="346"/>
        <v>7.2389177013994471E-2</v>
      </c>
      <c r="AC1002" s="454">
        <f t="shared" si="347"/>
        <v>96.381290843530607</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15.03028037</v>
      </c>
      <c r="V1003" s="475">
        <f t="shared" si="340"/>
        <v>25.801920932000002</v>
      </c>
      <c r="W1003" s="460">
        <f t="shared" si="341"/>
        <v>21.491045388</v>
      </c>
      <c r="X1003" s="476">
        <f t="shared" si="342"/>
        <v>17.11267132</v>
      </c>
      <c r="Y1003" s="476">
        <f t="shared" si="343"/>
        <v>19.235501425999999</v>
      </c>
      <c r="Z1003" s="478">
        <f t="shared" si="344"/>
        <v>1.3028575600000001</v>
      </c>
      <c r="AA1003" s="465">
        <f t="shared" si="345"/>
        <v>99.974276996000015</v>
      </c>
      <c r="AB1003" s="429">
        <f t="shared" si="346"/>
        <v>1.7272680890808571E-2</v>
      </c>
      <c r="AC1003" s="454">
        <f t="shared" si="347"/>
        <v>98.335462463010359</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173.03204544000002</v>
      </c>
      <c r="V1004" s="475">
        <f t="shared" si="340"/>
        <v>464.53404797900004</v>
      </c>
      <c r="W1004" s="460">
        <f t="shared" si="341"/>
        <v>393.597339288</v>
      </c>
      <c r="X1004" s="476">
        <f t="shared" si="342"/>
        <v>303.03856805999999</v>
      </c>
      <c r="Y1004" s="476">
        <f t="shared" si="343"/>
        <v>332.40996398199997</v>
      </c>
      <c r="Z1004" s="478">
        <f t="shared" si="344"/>
        <v>9.41199662</v>
      </c>
      <c r="AA1004" s="465">
        <f t="shared" si="345"/>
        <v>1676.0239613690001</v>
      </c>
      <c r="AB1004" s="429">
        <f t="shared" si="346"/>
        <v>0.28956875628351764</v>
      </c>
      <c r="AC1004" s="454">
        <f t="shared" si="347"/>
        <v>100.40766243378143</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18.19890882</v>
      </c>
      <c r="V1005" s="475">
        <f t="shared" si="340"/>
        <v>42.135160485999997</v>
      </c>
      <c r="W1005" s="460">
        <f t="shared" si="341"/>
        <v>38.906516507999996</v>
      </c>
      <c r="X1005" s="476">
        <f t="shared" si="342"/>
        <v>27.945405859999997</v>
      </c>
      <c r="Y1005" s="476">
        <f t="shared" si="343"/>
        <v>31.285134331999998</v>
      </c>
      <c r="Z1005" s="478">
        <f t="shared" si="344"/>
        <v>1.3519111959999999</v>
      </c>
      <c r="AA1005" s="465">
        <f t="shared" si="345"/>
        <v>159.82303720199997</v>
      </c>
      <c r="AB1005" s="429">
        <f t="shared" si="346"/>
        <v>2.7612826054250167E-2</v>
      </c>
      <c r="AC1005" s="454">
        <f t="shared" si="347"/>
        <v>100.08848945007993</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70.575060000000008</v>
      </c>
      <c r="V1006" s="475">
        <f t="shared" si="340"/>
        <v>259.359018139</v>
      </c>
      <c r="W1006" s="460">
        <f t="shared" si="341"/>
        <v>231.76747521000001</v>
      </c>
      <c r="X1006" s="476">
        <f t="shared" si="342"/>
        <v>167.48614832999999</v>
      </c>
      <c r="Y1006" s="476">
        <f t="shared" si="343"/>
        <v>247.60410766800001</v>
      </c>
      <c r="Z1006" s="478">
        <f t="shared" si="344"/>
        <v>5.2579190860000002</v>
      </c>
      <c r="AA1006" s="465">
        <f t="shared" si="345"/>
        <v>982.04972843300004</v>
      </c>
      <c r="AB1006" s="429">
        <f t="shared" si="346"/>
        <v>0.16966995999187975</v>
      </c>
      <c r="AC1006" s="454">
        <f t="shared" si="347"/>
        <v>97.123501153407645</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927EB-9677-43E8-A052-9BD25F8AA14E}">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2026-06-02T10:09:28Z</dcterms:created>
  <dcterms:modified xsi:type="dcterms:W3CDTF">2026-06-02T10:10:39Z</dcterms:modified>
</cp:coreProperties>
</file>